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LAS FLORES\"/>
    </mc:Choice>
  </mc:AlternateContent>
  <xr:revisionPtr revIDLastSave="0" documentId="8_{0DF5B477-78AE-4282-8BED-693143E6849E}" xr6:coauthVersionLast="47" xr6:coauthVersionMax="47" xr10:uidLastSave="{00000000-0000-0000-0000-000000000000}"/>
  <bookViews>
    <workbookView xWindow="-120" yWindow="-120" windowWidth="29040" windowHeight="15840" xr2:uid="{E9A6BFF2-8775-4705-A739-02248A1B7BD9}"/>
  </bookViews>
  <sheets>
    <sheet name="F 16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1" l="1"/>
  <c r="N5" i="1"/>
  <c r="O4" i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N7" i="1" l="1"/>
</calcChain>
</file>

<file path=xl/sharedStrings.xml><?xml version="1.0" encoding="utf-8"?>
<sst xmlns="http://schemas.openxmlformats.org/spreadsheetml/2006/main" count="417" uniqueCount="45">
  <si>
    <t>RESUMEN</t>
  </si>
  <si>
    <t>TOTAL M3</t>
  </si>
  <si>
    <t>Total Neto</t>
  </si>
  <si>
    <t>IVA 19%</t>
  </si>
  <si>
    <t>TOTAL A FACTURAR</t>
  </si>
  <si>
    <t>PATENTE</t>
  </si>
  <si>
    <t>RA-7951</t>
  </si>
  <si>
    <t>KRUNO FILIPICH</t>
  </si>
  <si>
    <t>LZ-2811</t>
  </si>
  <si>
    <t>RAUL SALDIVIA</t>
  </si>
  <si>
    <t>PH-4308</t>
  </si>
  <si>
    <t>FRANCISCO ULLOA</t>
  </si>
  <si>
    <t>NB-5477</t>
  </si>
  <si>
    <t>PATRICIO LOPEZ</t>
  </si>
  <si>
    <t xml:space="preserve">FECHA </t>
  </si>
  <si>
    <t>N° REPORT</t>
  </si>
  <si>
    <t>OBRA</t>
  </si>
  <si>
    <t>TIPO ARIDO</t>
  </si>
  <si>
    <t>VALOR M3 NETO</t>
  </si>
  <si>
    <t>M3 CAMION</t>
  </si>
  <si>
    <t>VUELTAS</t>
  </si>
  <si>
    <t>VALOR NETO</t>
  </si>
  <si>
    <t>NOMBRE OPERADOR</t>
  </si>
  <si>
    <t>DETALLE REPORT LAS FLORES MARZO 2019</t>
  </si>
  <si>
    <t>LAS FLORES</t>
  </si>
  <si>
    <t>SELECCIONADO</t>
  </si>
  <si>
    <t>NR-2594</t>
  </si>
  <si>
    <t>ATILIO OJEDA</t>
  </si>
  <si>
    <t>NR-2595</t>
  </si>
  <si>
    <t>NS-3500</t>
  </si>
  <si>
    <t>JOSE CARCAMO</t>
  </si>
  <si>
    <t>LZ-2809</t>
  </si>
  <si>
    <t>PATRICIO RUIZ</t>
  </si>
  <si>
    <t>PS-5702</t>
  </si>
  <si>
    <t>ANIBAL VASQUEZ</t>
  </si>
  <si>
    <t>PY-4367</t>
  </si>
  <si>
    <t>LUCIANO VALENZUELA</t>
  </si>
  <si>
    <t>ULLOA FRANCISCO</t>
  </si>
  <si>
    <t>RN-2594</t>
  </si>
  <si>
    <t>FRANCISCO GUERRERO</t>
  </si>
  <si>
    <t>NR2595</t>
  </si>
  <si>
    <t>KJ-7884</t>
  </si>
  <si>
    <t>SB-1485</t>
  </si>
  <si>
    <t>FERNANDO OJEDA</t>
  </si>
  <si>
    <t>PATRICIO 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</si>
</sst>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$&quot;* #,##0_ ;_ &quot;$&quot;* \-#,##0_ ;_ &quot;$&quot;* &quot;-&quot;_ ;_ @_ "/>
    <numFmt numFmtId="164" formatCode="&quot;$&quot;\ #,##0"/>
    <numFmt numFmtId="165" formatCode="dd/mm/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4"/>
      <color theme="1"/>
      <name val="Arial"/>
      <family val="2"/>
    </font>
    <font>
      <sz val="20"/>
      <color theme="1"/>
      <name val="Arial"/>
      <family val="2"/>
    </font>
    <font>
      <b/>
      <sz val="9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43FC24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0" borderId="0" xfId="0" applyFont="1"/>
    <xf numFmtId="0" fontId="3" fillId="4" borderId="4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3" fontId="1" fillId="4" borderId="5" xfId="0" applyNumberFormat="1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3" fontId="1" fillId="4" borderId="0" xfId="0" applyNumberFormat="1" applyFont="1" applyFill="1" applyAlignment="1">
      <alignment horizontal="right" vertical="center"/>
    </xf>
    <xf numFmtId="3" fontId="1" fillId="4" borderId="7" xfId="0" applyNumberFormat="1" applyFont="1" applyFill="1" applyBorder="1" applyAlignment="1">
      <alignment horizontal="righ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164" fontId="1" fillId="4" borderId="0" xfId="0" applyNumberFormat="1" applyFont="1" applyFill="1" applyAlignment="1">
      <alignment horizontal="right" vertical="center"/>
    </xf>
    <xf numFmtId="0" fontId="1" fillId="4" borderId="7" xfId="0" applyFont="1" applyFill="1" applyBorder="1" applyAlignment="1">
      <alignment horizontal="righ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164" fontId="1" fillId="4" borderId="10" xfId="0" applyNumberFormat="1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/>
    </xf>
    <xf numFmtId="164" fontId="5" fillId="5" borderId="2" xfId="0" applyNumberFormat="1" applyFont="1" applyFill="1" applyBorder="1" applyAlignment="1">
      <alignment horizontal="right" vertical="center"/>
    </xf>
    <xf numFmtId="0" fontId="5" fillId="5" borderId="3" xfId="0" applyFont="1" applyFill="1" applyBorder="1" applyAlignment="1">
      <alignment horizontal="right" vertical="center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1" fillId="2" borderId="12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/>
    <xf numFmtId="165" fontId="1" fillId="2" borderId="13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2" fontId="1" fillId="0" borderId="13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42" fontId="1" fillId="6" borderId="13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16" fontId="8" fillId="0" borderId="13" xfId="0" applyNumberFormat="1" applyFont="1" applyBorder="1" applyAlignment="1">
      <alignment horizontal="center" vertical="center"/>
    </xf>
    <xf numFmtId="14" fontId="1" fillId="0" borderId="0" xfId="0" applyNumberFormat="1" applyFont="1"/>
    <xf numFmtId="0" fontId="3" fillId="3" borderId="13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9526</xdr:rowOff>
    </xdr:from>
    <xdr:to>
      <xdr:col>5</xdr:col>
      <xdr:colOff>227502</xdr:colOff>
      <xdr:row>7</xdr:row>
      <xdr:rowOff>180976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FBB7B30-B5E7-402E-8C26-04C7FC447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0976"/>
          <a:ext cx="5075727" cy="1390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682C4-4DD6-4C90-B3B1-DDD91A98866D}">
  <dimension ref="A1:P113"/>
  <sheetViews>
    <sheetView tabSelected="1" workbookViewId="0">
      <selection activeCell="E20" sqref="E20"/>
    </sheetView>
  </sheetViews>
  <sheetFormatPr baseColWidth="10" defaultRowHeight="15" x14ac:dyDescent="0.25"/>
  <cols>
    <col min="2" max="2" width="12.140625" customWidth="1"/>
    <col min="4" max="4" width="16.7109375" customWidth="1"/>
    <col min="5" max="5" width="21" customWidth="1"/>
    <col min="6" max="6" width="18.140625" customWidth="1"/>
    <col min="7" max="7" width="17.7109375" customWidth="1"/>
    <col min="10" max="10" width="15.7109375" customWidth="1"/>
    <col min="11" max="11" width="25.7109375" customWidth="1"/>
  </cols>
  <sheetData>
    <row r="1" spans="1:16" ht="13.5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2"/>
      <c r="O1" s="4"/>
      <c r="P1" s="5"/>
    </row>
    <row r="2" spans="1:16" s="9" customFormat="1" ht="15.75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6" t="s">
        <v>0</v>
      </c>
      <c r="M2" s="7"/>
      <c r="N2" s="7"/>
      <c r="O2" s="8"/>
      <c r="P2" s="5"/>
    </row>
    <row r="3" spans="1:16" s="9" customFormat="1" ht="15.75" thickBo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0"/>
      <c r="M3" s="11"/>
      <c r="N3" s="12"/>
      <c r="O3" s="13"/>
      <c r="P3" s="5"/>
    </row>
    <row r="4" spans="1:16" s="9" customForma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0" t="s">
        <v>1</v>
      </c>
      <c r="M4" s="11"/>
      <c r="N4" s="14"/>
      <c r="O4" s="15">
        <f>SUM(I14:I113)</f>
        <v>3136</v>
      </c>
      <c r="P4" s="5"/>
    </row>
    <row r="5" spans="1:16" s="9" customForma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6" t="s">
        <v>2</v>
      </c>
      <c r="M5" s="17"/>
      <c r="N5" s="18">
        <f>SUM(J14:J113)</f>
        <v>25088000</v>
      </c>
      <c r="O5" s="19"/>
      <c r="P5" s="5"/>
    </row>
    <row r="6" spans="1:16" s="9" customFormat="1" ht="15.75" thickBo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0" t="s">
        <v>3</v>
      </c>
      <c r="M6" s="21"/>
      <c r="N6" s="22">
        <f>N5*19%</f>
        <v>4766720</v>
      </c>
      <c r="O6" s="23"/>
      <c r="P6" s="5"/>
    </row>
    <row r="7" spans="1:16" s="9" customFormat="1" ht="18.75" thickBo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4" t="s">
        <v>4</v>
      </c>
      <c r="M7" s="25"/>
      <c r="N7" s="26">
        <f t="shared" ref="N7" si="0">SUM(N5:O6)</f>
        <v>29854720</v>
      </c>
      <c r="O7" s="27"/>
      <c r="P7" s="5"/>
    </row>
    <row r="8" spans="1:16" s="31" customFormat="1" x14ac:dyDescent="0.25">
      <c r="A8" s="28"/>
      <c r="B8" s="28"/>
      <c r="C8" s="28"/>
      <c r="D8" s="28"/>
      <c r="E8" s="28"/>
      <c r="F8" s="29"/>
      <c r="G8" s="28"/>
      <c r="H8" s="28"/>
      <c r="I8" s="28"/>
      <c r="J8" s="28"/>
      <c r="K8" s="28"/>
      <c r="L8" s="30"/>
      <c r="M8" s="30"/>
      <c r="N8" s="2"/>
      <c r="O8" s="2"/>
      <c r="P8" s="5"/>
    </row>
    <row r="9" spans="1:16" s="31" customFormat="1" ht="3.75" customHeight="1" thickBot="1" x14ac:dyDescent="0.3">
      <c r="A9" s="28"/>
      <c r="B9" s="28"/>
      <c r="C9" s="28"/>
      <c r="D9" s="28"/>
      <c r="E9" s="28"/>
      <c r="F9" s="29"/>
      <c r="G9" s="28"/>
      <c r="H9" s="28"/>
      <c r="I9" s="28"/>
      <c r="J9" s="28"/>
      <c r="K9" s="28"/>
      <c r="L9" s="30"/>
      <c r="M9" s="30"/>
      <c r="N9" s="2"/>
      <c r="O9" s="2"/>
      <c r="P9" s="5"/>
    </row>
    <row r="10" spans="1:16" s="35" customFormat="1" ht="35.25" customHeight="1" thickBot="1" x14ac:dyDescent="0.3">
      <c r="A10" s="32" t="s">
        <v>23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</row>
    <row r="11" spans="1:16" s="31" customFormat="1" ht="17.25" customHeight="1" x14ac:dyDescent="0.2">
      <c r="A11" s="36"/>
      <c r="B11" s="36"/>
      <c r="C11" s="36"/>
      <c r="D11" s="36"/>
      <c r="E11" s="36"/>
      <c r="F11" s="37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s="9" customFormat="1" ht="20.100000000000001" customHeight="1" x14ac:dyDescent="0.2">
      <c r="A12" s="31"/>
      <c r="B12" s="2"/>
      <c r="C12" s="2"/>
      <c r="D12" s="2"/>
      <c r="E12" s="3"/>
      <c r="F12" s="38"/>
      <c r="G12" s="3"/>
      <c r="H12" s="2"/>
      <c r="I12" s="45"/>
      <c r="J12" s="46"/>
      <c r="K12" s="46"/>
      <c r="L12" s="47"/>
      <c r="M12" s="5"/>
    </row>
    <row r="13" spans="1:16" s="39" customFormat="1" ht="39.75" customHeight="1" x14ac:dyDescent="0.25">
      <c r="A13" s="56" t="s">
        <v>14</v>
      </c>
      <c r="B13" s="56" t="s">
        <v>15</v>
      </c>
      <c r="C13" s="56" t="s">
        <v>5</v>
      </c>
      <c r="D13" s="56" t="s">
        <v>16</v>
      </c>
      <c r="E13" s="56" t="s">
        <v>17</v>
      </c>
      <c r="F13" s="56" t="s">
        <v>18</v>
      </c>
      <c r="G13" s="56" t="s">
        <v>19</v>
      </c>
      <c r="H13" s="56" t="s">
        <v>20</v>
      </c>
      <c r="I13" s="57" t="s">
        <v>1</v>
      </c>
      <c r="J13" s="58" t="s">
        <v>21</v>
      </c>
      <c r="K13" s="58" t="s">
        <v>22</v>
      </c>
      <c r="L13"/>
    </row>
    <row r="14" spans="1:16" s="9" customFormat="1" ht="16.5" customHeight="1" x14ac:dyDescent="0.25">
      <c r="A14" s="40">
        <v>43526</v>
      </c>
      <c r="B14" s="59">
        <v>13504</v>
      </c>
      <c r="C14" s="42" t="s">
        <v>8</v>
      </c>
      <c r="D14" s="49" t="s">
        <v>24</v>
      </c>
      <c r="E14" s="49" t="s">
        <v>25</v>
      </c>
      <c r="F14" s="50">
        <v>8000</v>
      </c>
      <c r="G14" s="43">
        <v>15</v>
      </c>
      <c r="H14" s="49">
        <v>2</v>
      </c>
      <c r="I14" s="51">
        <f>G14*H14</f>
        <v>30</v>
      </c>
      <c r="J14" s="52">
        <f>F14*I14</f>
        <v>240000</v>
      </c>
      <c r="K14" s="44" t="s">
        <v>9</v>
      </c>
      <c r="L14"/>
    </row>
    <row r="15" spans="1:16" s="9" customFormat="1" ht="17.25" customHeight="1" x14ac:dyDescent="0.25">
      <c r="A15" s="40">
        <v>43535</v>
      </c>
      <c r="B15" s="60">
        <v>12820</v>
      </c>
      <c r="C15" s="42" t="s">
        <v>6</v>
      </c>
      <c r="D15" s="49" t="s">
        <v>24</v>
      </c>
      <c r="E15" s="49" t="s">
        <v>25</v>
      </c>
      <c r="F15" s="50">
        <v>8000</v>
      </c>
      <c r="G15" s="43">
        <v>15</v>
      </c>
      <c r="H15" s="49">
        <v>1</v>
      </c>
      <c r="I15" s="51">
        <f t="shared" ref="I15:I78" si="1">G15*H15</f>
        <v>15</v>
      </c>
      <c r="J15" s="52">
        <f t="shared" ref="J15:J78" si="2">F15*I15</f>
        <v>120000</v>
      </c>
      <c r="K15" s="44" t="s">
        <v>7</v>
      </c>
      <c r="L15"/>
    </row>
    <row r="16" spans="1:16" s="9" customFormat="1" ht="15.75" customHeight="1" x14ac:dyDescent="0.25">
      <c r="A16" s="40">
        <v>43536</v>
      </c>
      <c r="B16" s="60">
        <v>7889</v>
      </c>
      <c r="C16" s="42" t="s">
        <v>26</v>
      </c>
      <c r="D16" s="49" t="s">
        <v>24</v>
      </c>
      <c r="E16" s="49" t="s">
        <v>25</v>
      </c>
      <c r="F16" s="50">
        <v>8000</v>
      </c>
      <c r="G16" s="43">
        <v>15</v>
      </c>
      <c r="H16" s="49">
        <v>2</v>
      </c>
      <c r="I16" s="51">
        <f t="shared" si="1"/>
        <v>30</v>
      </c>
      <c r="J16" s="52">
        <f t="shared" si="2"/>
        <v>240000</v>
      </c>
      <c r="K16" s="44" t="s">
        <v>27</v>
      </c>
      <c r="L16"/>
    </row>
    <row r="17" spans="1:12" s="9" customFormat="1" ht="16.5" customHeight="1" x14ac:dyDescent="0.25">
      <c r="A17" s="40">
        <v>43536</v>
      </c>
      <c r="B17" s="60">
        <v>13174</v>
      </c>
      <c r="C17" s="42" t="s">
        <v>28</v>
      </c>
      <c r="D17" s="49" t="s">
        <v>24</v>
      </c>
      <c r="E17" s="49" t="s">
        <v>25</v>
      </c>
      <c r="F17" s="50">
        <v>8000</v>
      </c>
      <c r="G17" s="43">
        <v>15</v>
      </c>
      <c r="H17" s="49">
        <v>1</v>
      </c>
      <c r="I17" s="51">
        <f t="shared" si="1"/>
        <v>15</v>
      </c>
      <c r="J17" s="52">
        <f t="shared" si="2"/>
        <v>120000</v>
      </c>
      <c r="K17" s="44" t="s">
        <v>13</v>
      </c>
      <c r="L17"/>
    </row>
    <row r="18" spans="1:12" s="9" customFormat="1" ht="15.75" customHeight="1" x14ac:dyDescent="0.25">
      <c r="A18" s="40">
        <v>43536</v>
      </c>
      <c r="B18" s="60">
        <v>13025</v>
      </c>
      <c r="C18" s="42" t="s">
        <v>29</v>
      </c>
      <c r="D18" s="49" t="s">
        <v>24</v>
      </c>
      <c r="E18" s="49" t="s">
        <v>25</v>
      </c>
      <c r="F18" s="50">
        <v>8000</v>
      </c>
      <c r="G18" s="43">
        <v>15</v>
      </c>
      <c r="H18" s="49">
        <v>3</v>
      </c>
      <c r="I18" s="51">
        <f t="shared" si="1"/>
        <v>45</v>
      </c>
      <c r="J18" s="52">
        <f t="shared" si="2"/>
        <v>360000</v>
      </c>
      <c r="K18" s="44" t="s">
        <v>30</v>
      </c>
      <c r="L18"/>
    </row>
    <row r="19" spans="1:12" x14ac:dyDescent="0.25">
      <c r="A19" s="40">
        <v>43536</v>
      </c>
      <c r="B19" s="60">
        <v>12983</v>
      </c>
      <c r="C19" s="42" t="s">
        <v>31</v>
      </c>
      <c r="D19" s="49" t="s">
        <v>24</v>
      </c>
      <c r="E19" s="49" t="s">
        <v>25</v>
      </c>
      <c r="F19" s="50">
        <v>8000</v>
      </c>
      <c r="G19" s="43">
        <v>15</v>
      </c>
      <c r="H19" s="49">
        <v>1</v>
      </c>
      <c r="I19" s="51">
        <f t="shared" si="1"/>
        <v>15</v>
      </c>
      <c r="J19" s="52">
        <f t="shared" si="2"/>
        <v>120000</v>
      </c>
      <c r="K19" s="44" t="s">
        <v>32</v>
      </c>
    </row>
    <row r="20" spans="1:12" x14ac:dyDescent="0.25">
      <c r="A20" s="40">
        <v>43536</v>
      </c>
      <c r="B20" s="60">
        <v>13026</v>
      </c>
      <c r="C20" s="42" t="s">
        <v>29</v>
      </c>
      <c r="D20" s="49" t="s">
        <v>24</v>
      </c>
      <c r="E20" s="49" t="s">
        <v>25</v>
      </c>
      <c r="F20" s="50">
        <v>8000</v>
      </c>
      <c r="G20" s="43">
        <v>15</v>
      </c>
      <c r="H20" s="49">
        <v>2</v>
      </c>
      <c r="I20" s="51">
        <f t="shared" si="1"/>
        <v>30</v>
      </c>
      <c r="J20" s="52">
        <f t="shared" si="2"/>
        <v>240000</v>
      </c>
      <c r="K20" s="44" t="s">
        <v>30</v>
      </c>
    </row>
    <row r="21" spans="1:12" x14ac:dyDescent="0.25">
      <c r="A21" s="40">
        <v>43536</v>
      </c>
      <c r="B21" s="60">
        <v>7890</v>
      </c>
      <c r="C21" s="42" t="s">
        <v>26</v>
      </c>
      <c r="D21" s="49" t="s">
        <v>24</v>
      </c>
      <c r="E21" s="49" t="s">
        <v>25</v>
      </c>
      <c r="F21" s="50">
        <v>8000</v>
      </c>
      <c r="G21" s="43">
        <v>15</v>
      </c>
      <c r="H21" s="49">
        <v>1</v>
      </c>
      <c r="I21" s="51">
        <f t="shared" si="1"/>
        <v>15</v>
      </c>
      <c r="J21" s="52">
        <f t="shared" si="2"/>
        <v>120000</v>
      </c>
      <c r="K21" s="44" t="s">
        <v>27</v>
      </c>
    </row>
    <row r="22" spans="1:12" x14ac:dyDescent="0.25">
      <c r="A22" s="40">
        <v>43537</v>
      </c>
      <c r="B22" s="60">
        <v>13505</v>
      </c>
      <c r="C22" s="42" t="s">
        <v>8</v>
      </c>
      <c r="D22" s="49" t="s">
        <v>24</v>
      </c>
      <c r="E22" s="49" t="s">
        <v>25</v>
      </c>
      <c r="F22" s="50">
        <v>8000</v>
      </c>
      <c r="G22" s="43">
        <v>15</v>
      </c>
      <c r="H22" s="49">
        <v>5</v>
      </c>
      <c r="I22" s="51">
        <f t="shared" si="1"/>
        <v>75</v>
      </c>
      <c r="J22" s="52">
        <f t="shared" si="2"/>
        <v>600000</v>
      </c>
      <c r="K22" s="44" t="s">
        <v>9</v>
      </c>
    </row>
    <row r="23" spans="1:12" x14ac:dyDescent="0.25">
      <c r="A23" s="40">
        <v>43537</v>
      </c>
      <c r="B23" s="60">
        <v>12821</v>
      </c>
      <c r="C23" s="42" t="s">
        <v>6</v>
      </c>
      <c r="D23" s="49" t="s">
        <v>24</v>
      </c>
      <c r="E23" s="49" t="s">
        <v>25</v>
      </c>
      <c r="F23" s="50">
        <v>8000</v>
      </c>
      <c r="G23" s="43">
        <v>15</v>
      </c>
      <c r="H23" s="49">
        <v>2</v>
      </c>
      <c r="I23" s="51">
        <f t="shared" si="1"/>
        <v>30</v>
      </c>
      <c r="J23" s="52">
        <f t="shared" si="2"/>
        <v>240000</v>
      </c>
      <c r="K23" s="44" t="s">
        <v>7</v>
      </c>
    </row>
    <row r="24" spans="1:12" x14ac:dyDescent="0.25">
      <c r="A24" s="40">
        <v>43537</v>
      </c>
      <c r="B24" s="60">
        <v>12439</v>
      </c>
      <c r="C24" s="42" t="s">
        <v>33</v>
      </c>
      <c r="D24" s="49" t="s">
        <v>24</v>
      </c>
      <c r="E24" s="49" t="s">
        <v>25</v>
      </c>
      <c r="F24" s="50">
        <v>8000</v>
      </c>
      <c r="G24" s="43">
        <v>15</v>
      </c>
      <c r="H24" s="49">
        <v>1</v>
      </c>
      <c r="I24" s="51">
        <f t="shared" si="1"/>
        <v>15</v>
      </c>
      <c r="J24" s="52">
        <f t="shared" si="2"/>
        <v>120000</v>
      </c>
      <c r="K24" s="44" t="s">
        <v>34</v>
      </c>
    </row>
    <row r="25" spans="1:12" x14ac:dyDescent="0.25">
      <c r="A25" s="40">
        <v>43537</v>
      </c>
      <c r="B25" s="60">
        <v>12096</v>
      </c>
      <c r="C25" s="42" t="s">
        <v>35</v>
      </c>
      <c r="D25" s="49" t="s">
        <v>24</v>
      </c>
      <c r="E25" s="49" t="s">
        <v>25</v>
      </c>
      <c r="F25" s="50">
        <v>8000</v>
      </c>
      <c r="G25" s="43">
        <v>15</v>
      </c>
      <c r="H25" s="49">
        <v>2</v>
      </c>
      <c r="I25" s="51">
        <f t="shared" si="1"/>
        <v>30</v>
      </c>
      <c r="J25" s="52">
        <f t="shared" si="2"/>
        <v>240000</v>
      </c>
      <c r="K25" s="44" t="s">
        <v>36</v>
      </c>
    </row>
    <row r="26" spans="1:12" x14ac:dyDescent="0.25">
      <c r="A26" s="40">
        <v>43537</v>
      </c>
      <c r="B26" s="60">
        <v>13114</v>
      </c>
      <c r="C26" s="42" t="s">
        <v>10</v>
      </c>
      <c r="D26" s="49" t="s">
        <v>24</v>
      </c>
      <c r="E26" s="49" t="s">
        <v>25</v>
      </c>
      <c r="F26" s="50">
        <v>8000</v>
      </c>
      <c r="G26" s="43">
        <v>15</v>
      </c>
      <c r="H26" s="49">
        <v>1</v>
      </c>
      <c r="I26" s="51">
        <f t="shared" si="1"/>
        <v>15</v>
      </c>
      <c r="J26" s="52">
        <f t="shared" si="2"/>
        <v>120000</v>
      </c>
      <c r="K26" s="44" t="s">
        <v>37</v>
      </c>
    </row>
    <row r="27" spans="1:12" x14ac:dyDescent="0.25">
      <c r="A27" s="40">
        <v>43537</v>
      </c>
      <c r="B27" s="60">
        <v>12986</v>
      </c>
      <c r="C27" s="42" t="s">
        <v>31</v>
      </c>
      <c r="D27" s="49" t="s">
        <v>24</v>
      </c>
      <c r="E27" s="49" t="s">
        <v>25</v>
      </c>
      <c r="F27" s="50">
        <v>8000</v>
      </c>
      <c r="G27" s="43">
        <v>15</v>
      </c>
      <c r="H27" s="49">
        <v>2</v>
      </c>
      <c r="I27" s="51">
        <f t="shared" si="1"/>
        <v>30</v>
      </c>
      <c r="J27" s="52">
        <f t="shared" si="2"/>
        <v>240000</v>
      </c>
      <c r="K27" s="44" t="s">
        <v>32</v>
      </c>
    </row>
    <row r="28" spans="1:12" x14ac:dyDescent="0.25">
      <c r="A28" s="40">
        <v>43538</v>
      </c>
      <c r="B28" s="60">
        <v>13027</v>
      </c>
      <c r="C28" s="42" t="s">
        <v>29</v>
      </c>
      <c r="D28" s="49" t="s">
        <v>24</v>
      </c>
      <c r="E28" s="49" t="s">
        <v>25</v>
      </c>
      <c r="F28" s="50">
        <v>8000</v>
      </c>
      <c r="G28" s="43">
        <v>15</v>
      </c>
      <c r="H28" s="49">
        <v>4</v>
      </c>
      <c r="I28" s="51">
        <f t="shared" si="1"/>
        <v>60</v>
      </c>
      <c r="J28" s="52">
        <f t="shared" si="2"/>
        <v>480000</v>
      </c>
      <c r="K28" s="44" t="s">
        <v>30</v>
      </c>
    </row>
    <row r="29" spans="1:12" x14ac:dyDescent="0.25">
      <c r="A29" s="40">
        <v>43538</v>
      </c>
      <c r="B29" s="60">
        <v>12823</v>
      </c>
      <c r="C29" s="42" t="s">
        <v>6</v>
      </c>
      <c r="D29" s="49" t="s">
        <v>24</v>
      </c>
      <c r="E29" s="49" t="s">
        <v>25</v>
      </c>
      <c r="F29" s="50">
        <v>8000</v>
      </c>
      <c r="G29" s="43">
        <v>15</v>
      </c>
      <c r="H29" s="49">
        <v>1</v>
      </c>
      <c r="I29" s="51">
        <f t="shared" si="1"/>
        <v>15</v>
      </c>
      <c r="J29" s="52">
        <f t="shared" si="2"/>
        <v>120000</v>
      </c>
      <c r="K29" s="44" t="s">
        <v>7</v>
      </c>
    </row>
    <row r="30" spans="1:12" x14ac:dyDescent="0.25">
      <c r="A30" s="40">
        <v>43538</v>
      </c>
      <c r="B30" s="60">
        <v>7897</v>
      </c>
      <c r="C30" s="41" t="s">
        <v>38</v>
      </c>
      <c r="D30" s="49" t="s">
        <v>24</v>
      </c>
      <c r="E30" s="49" t="s">
        <v>25</v>
      </c>
      <c r="F30" s="50">
        <v>8000</v>
      </c>
      <c r="G30" s="43">
        <v>15</v>
      </c>
      <c r="H30" s="49">
        <v>1</v>
      </c>
      <c r="I30" s="51">
        <f t="shared" si="1"/>
        <v>15</v>
      </c>
      <c r="J30" s="52">
        <f t="shared" si="2"/>
        <v>120000</v>
      </c>
      <c r="K30" s="53" t="s">
        <v>27</v>
      </c>
    </row>
    <row r="31" spans="1:12" x14ac:dyDescent="0.25">
      <c r="A31" s="40">
        <v>43538</v>
      </c>
      <c r="B31" s="60">
        <v>12824</v>
      </c>
      <c r="C31" s="41" t="s">
        <v>6</v>
      </c>
      <c r="D31" s="49" t="s">
        <v>24</v>
      </c>
      <c r="E31" s="49" t="s">
        <v>25</v>
      </c>
      <c r="F31" s="50">
        <v>8000</v>
      </c>
      <c r="G31" s="43">
        <v>15</v>
      </c>
      <c r="H31" s="49">
        <v>1</v>
      </c>
      <c r="I31" s="51">
        <f t="shared" si="1"/>
        <v>15</v>
      </c>
      <c r="J31" s="52">
        <f t="shared" si="2"/>
        <v>120000</v>
      </c>
      <c r="K31" s="53" t="s">
        <v>7</v>
      </c>
    </row>
    <row r="32" spans="1:12" x14ac:dyDescent="0.25">
      <c r="A32" s="40">
        <v>43538</v>
      </c>
      <c r="B32" s="60">
        <v>7898</v>
      </c>
      <c r="C32" s="41" t="s">
        <v>26</v>
      </c>
      <c r="D32" s="49" t="s">
        <v>24</v>
      </c>
      <c r="E32" s="49" t="s">
        <v>25</v>
      </c>
      <c r="F32" s="50">
        <v>8000</v>
      </c>
      <c r="G32" s="43">
        <v>15</v>
      </c>
      <c r="H32" s="49">
        <v>1</v>
      </c>
      <c r="I32" s="51">
        <f t="shared" si="1"/>
        <v>15</v>
      </c>
      <c r="J32" s="52">
        <f t="shared" si="2"/>
        <v>120000</v>
      </c>
      <c r="K32" s="54" t="s">
        <v>27</v>
      </c>
    </row>
    <row r="33" spans="1:11" x14ac:dyDescent="0.25">
      <c r="A33" s="48">
        <v>43539</v>
      </c>
      <c r="B33" s="60">
        <v>12684</v>
      </c>
      <c r="C33" s="41" t="s">
        <v>12</v>
      </c>
      <c r="D33" s="49" t="s">
        <v>24</v>
      </c>
      <c r="E33" s="49" t="s">
        <v>25</v>
      </c>
      <c r="F33" s="50">
        <v>8000</v>
      </c>
      <c r="G33" s="43">
        <v>15</v>
      </c>
      <c r="H33" s="49">
        <v>1</v>
      </c>
      <c r="I33" s="51">
        <f>G33*H33</f>
        <v>15</v>
      </c>
      <c r="J33" s="52">
        <f t="shared" si="2"/>
        <v>120000</v>
      </c>
      <c r="K33" s="54" t="s">
        <v>39</v>
      </c>
    </row>
    <row r="34" spans="1:11" x14ac:dyDescent="0.25">
      <c r="A34" s="48">
        <v>43539</v>
      </c>
      <c r="B34" s="60">
        <v>13028</v>
      </c>
      <c r="C34" s="41" t="s">
        <v>29</v>
      </c>
      <c r="D34" s="49" t="s">
        <v>24</v>
      </c>
      <c r="E34" s="49" t="s">
        <v>25</v>
      </c>
      <c r="F34" s="50">
        <v>8000</v>
      </c>
      <c r="G34" s="43">
        <v>15</v>
      </c>
      <c r="H34" s="49">
        <v>1</v>
      </c>
      <c r="I34" s="51">
        <f t="shared" si="1"/>
        <v>15</v>
      </c>
      <c r="J34" s="52">
        <f t="shared" si="2"/>
        <v>120000</v>
      </c>
      <c r="K34" s="53" t="s">
        <v>30</v>
      </c>
    </row>
    <row r="35" spans="1:11" x14ac:dyDescent="0.25">
      <c r="A35" s="48">
        <v>43539</v>
      </c>
      <c r="B35" s="60">
        <v>7899</v>
      </c>
      <c r="C35" s="41" t="s">
        <v>26</v>
      </c>
      <c r="D35" s="49" t="s">
        <v>24</v>
      </c>
      <c r="E35" s="49" t="s">
        <v>25</v>
      </c>
      <c r="F35" s="50">
        <v>8000</v>
      </c>
      <c r="G35" s="43">
        <v>15</v>
      </c>
      <c r="H35" s="49">
        <v>1</v>
      </c>
      <c r="I35" s="51">
        <f t="shared" si="1"/>
        <v>15</v>
      </c>
      <c r="J35" s="52">
        <f t="shared" si="2"/>
        <v>120000</v>
      </c>
      <c r="K35" s="53" t="s">
        <v>27</v>
      </c>
    </row>
    <row r="36" spans="1:11" x14ac:dyDescent="0.25">
      <c r="A36" s="48">
        <v>43542</v>
      </c>
      <c r="B36" s="60">
        <v>13178</v>
      </c>
      <c r="C36" s="41" t="s">
        <v>40</v>
      </c>
      <c r="D36" s="49" t="s">
        <v>24</v>
      </c>
      <c r="E36" s="49" t="s">
        <v>25</v>
      </c>
      <c r="F36" s="50">
        <v>8000</v>
      </c>
      <c r="G36" s="43">
        <v>12</v>
      </c>
      <c r="H36" s="49">
        <v>1</v>
      </c>
      <c r="I36" s="51">
        <f t="shared" si="1"/>
        <v>12</v>
      </c>
      <c r="J36" s="52">
        <f t="shared" si="2"/>
        <v>96000</v>
      </c>
      <c r="K36" s="53" t="s">
        <v>13</v>
      </c>
    </row>
    <row r="37" spans="1:11" x14ac:dyDescent="0.25">
      <c r="A37" s="48">
        <v>43542</v>
      </c>
      <c r="B37" s="60">
        <v>13511</v>
      </c>
      <c r="C37" s="41" t="s">
        <v>8</v>
      </c>
      <c r="D37" s="49" t="s">
        <v>24</v>
      </c>
      <c r="E37" s="49" t="s">
        <v>25</v>
      </c>
      <c r="F37" s="50">
        <v>8000</v>
      </c>
      <c r="G37" s="43">
        <v>15</v>
      </c>
      <c r="H37" s="49">
        <v>2</v>
      </c>
      <c r="I37" s="51">
        <f t="shared" si="1"/>
        <v>30</v>
      </c>
      <c r="J37" s="52">
        <f t="shared" si="2"/>
        <v>240000</v>
      </c>
      <c r="K37" s="53" t="s">
        <v>9</v>
      </c>
    </row>
    <row r="38" spans="1:11" x14ac:dyDescent="0.25">
      <c r="A38" s="48">
        <v>43542</v>
      </c>
      <c r="B38" s="60">
        <v>13116</v>
      </c>
      <c r="C38" s="41" t="s">
        <v>10</v>
      </c>
      <c r="D38" s="49" t="s">
        <v>24</v>
      </c>
      <c r="E38" s="49" t="s">
        <v>25</v>
      </c>
      <c r="F38" s="50">
        <v>8000</v>
      </c>
      <c r="G38" s="43">
        <v>15</v>
      </c>
      <c r="H38" s="49">
        <v>2</v>
      </c>
      <c r="I38" s="51">
        <f t="shared" si="1"/>
        <v>30</v>
      </c>
      <c r="J38" s="52">
        <f t="shared" si="2"/>
        <v>240000</v>
      </c>
      <c r="K38" s="53" t="s">
        <v>11</v>
      </c>
    </row>
    <row r="39" spans="1:11" x14ac:dyDescent="0.25">
      <c r="A39" s="48">
        <v>43542</v>
      </c>
      <c r="B39" s="60">
        <v>12100</v>
      </c>
      <c r="C39" s="41" t="s">
        <v>35</v>
      </c>
      <c r="D39" s="49" t="s">
        <v>24</v>
      </c>
      <c r="E39" s="49" t="s">
        <v>25</v>
      </c>
      <c r="F39" s="50">
        <v>8000</v>
      </c>
      <c r="G39" s="43">
        <v>15</v>
      </c>
      <c r="H39" s="49">
        <v>2</v>
      </c>
      <c r="I39" s="51">
        <f t="shared" si="1"/>
        <v>30</v>
      </c>
      <c r="J39" s="52">
        <f t="shared" si="2"/>
        <v>240000</v>
      </c>
      <c r="K39" s="53" t="s">
        <v>36</v>
      </c>
    </row>
    <row r="40" spans="1:11" x14ac:dyDescent="0.25">
      <c r="A40" s="48">
        <v>43542</v>
      </c>
      <c r="B40" s="60">
        <v>13117</v>
      </c>
      <c r="C40" s="41" t="s">
        <v>10</v>
      </c>
      <c r="D40" s="49" t="s">
        <v>24</v>
      </c>
      <c r="E40" s="49" t="s">
        <v>25</v>
      </c>
      <c r="F40" s="50">
        <v>8000</v>
      </c>
      <c r="G40" s="43">
        <v>15</v>
      </c>
      <c r="H40" s="49">
        <v>3</v>
      </c>
      <c r="I40" s="51">
        <f t="shared" si="1"/>
        <v>45</v>
      </c>
      <c r="J40" s="52">
        <f t="shared" si="2"/>
        <v>360000</v>
      </c>
      <c r="K40" s="53" t="s">
        <v>11</v>
      </c>
    </row>
    <row r="41" spans="1:11" x14ac:dyDescent="0.25">
      <c r="A41" s="48">
        <v>43542</v>
      </c>
      <c r="B41" s="60">
        <v>12680</v>
      </c>
      <c r="C41" s="41" t="s">
        <v>12</v>
      </c>
      <c r="D41" s="49" t="s">
        <v>24</v>
      </c>
      <c r="E41" s="49" t="s">
        <v>25</v>
      </c>
      <c r="F41" s="50">
        <v>8000</v>
      </c>
      <c r="G41" s="43">
        <v>15</v>
      </c>
      <c r="H41" s="49">
        <v>1</v>
      </c>
      <c r="I41" s="51">
        <f t="shared" si="1"/>
        <v>15</v>
      </c>
      <c r="J41" s="52">
        <f t="shared" si="2"/>
        <v>120000</v>
      </c>
      <c r="K41" s="53" t="s">
        <v>39</v>
      </c>
    </row>
    <row r="42" spans="1:11" x14ac:dyDescent="0.25">
      <c r="A42" s="48">
        <v>43542</v>
      </c>
      <c r="B42" s="60">
        <v>12680</v>
      </c>
      <c r="C42" s="41" t="s">
        <v>12</v>
      </c>
      <c r="D42" s="49" t="s">
        <v>24</v>
      </c>
      <c r="E42" s="49" t="s">
        <v>25</v>
      </c>
      <c r="F42" s="50">
        <v>8000</v>
      </c>
      <c r="G42" s="43">
        <v>15</v>
      </c>
      <c r="H42" s="49">
        <v>2</v>
      </c>
      <c r="I42" s="51">
        <f t="shared" si="1"/>
        <v>30</v>
      </c>
      <c r="J42" s="52">
        <f t="shared" si="2"/>
        <v>240000</v>
      </c>
      <c r="K42" s="53" t="s">
        <v>39</v>
      </c>
    </row>
    <row r="43" spans="1:11" x14ac:dyDescent="0.25">
      <c r="A43" s="48">
        <v>43542</v>
      </c>
      <c r="B43" s="60">
        <v>7900</v>
      </c>
      <c r="C43" s="41" t="s">
        <v>26</v>
      </c>
      <c r="D43" s="49" t="s">
        <v>24</v>
      </c>
      <c r="E43" s="49" t="s">
        <v>25</v>
      </c>
      <c r="F43" s="50">
        <v>8000</v>
      </c>
      <c r="G43" s="43">
        <v>12</v>
      </c>
      <c r="H43" s="49">
        <v>2</v>
      </c>
      <c r="I43" s="51">
        <f t="shared" si="1"/>
        <v>24</v>
      </c>
      <c r="J43" s="52">
        <f t="shared" si="2"/>
        <v>192000</v>
      </c>
      <c r="K43" s="53" t="s">
        <v>27</v>
      </c>
    </row>
    <row r="44" spans="1:11" x14ac:dyDescent="0.25">
      <c r="A44" s="48">
        <v>43543</v>
      </c>
      <c r="B44" s="60">
        <v>7900</v>
      </c>
      <c r="C44" s="41" t="s">
        <v>26</v>
      </c>
      <c r="D44" s="49" t="s">
        <v>24</v>
      </c>
      <c r="E44" s="49" t="s">
        <v>25</v>
      </c>
      <c r="F44" s="50">
        <v>8000</v>
      </c>
      <c r="G44" s="43">
        <v>15</v>
      </c>
      <c r="H44" s="49">
        <v>1</v>
      </c>
      <c r="I44" s="51">
        <f t="shared" si="1"/>
        <v>15</v>
      </c>
      <c r="J44" s="52">
        <f t="shared" si="2"/>
        <v>120000</v>
      </c>
      <c r="K44" s="53" t="s">
        <v>27</v>
      </c>
    </row>
    <row r="45" spans="1:11" x14ac:dyDescent="0.25">
      <c r="A45" s="48">
        <v>43543</v>
      </c>
      <c r="B45" s="60">
        <v>12825</v>
      </c>
      <c r="C45" s="41" t="s">
        <v>41</v>
      </c>
      <c r="D45" s="49" t="s">
        <v>24</v>
      </c>
      <c r="E45" s="49" t="s">
        <v>25</v>
      </c>
      <c r="F45" s="50">
        <v>8000</v>
      </c>
      <c r="G45" s="43">
        <v>15</v>
      </c>
      <c r="H45" s="49">
        <v>2</v>
      </c>
      <c r="I45" s="51">
        <f t="shared" si="1"/>
        <v>30</v>
      </c>
      <c r="J45" s="52">
        <f t="shared" si="2"/>
        <v>240000</v>
      </c>
      <c r="K45" s="53" t="s">
        <v>7</v>
      </c>
    </row>
    <row r="46" spans="1:11" x14ac:dyDescent="0.25">
      <c r="A46" s="48">
        <v>43543</v>
      </c>
      <c r="B46" s="60">
        <v>13179</v>
      </c>
      <c r="C46" s="41" t="s">
        <v>28</v>
      </c>
      <c r="D46" s="49" t="s">
        <v>24</v>
      </c>
      <c r="E46" s="49" t="s">
        <v>25</v>
      </c>
      <c r="F46" s="50">
        <v>8000</v>
      </c>
      <c r="G46" s="43">
        <v>13</v>
      </c>
      <c r="H46" s="49">
        <v>1</v>
      </c>
      <c r="I46" s="51">
        <f t="shared" si="1"/>
        <v>13</v>
      </c>
      <c r="J46" s="52">
        <f t="shared" si="2"/>
        <v>104000</v>
      </c>
      <c r="K46" s="53" t="s">
        <v>13</v>
      </c>
    </row>
    <row r="47" spans="1:11" x14ac:dyDescent="0.25">
      <c r="A47" s="48">
        <v>43543</v>
      </c>
      <c r="B47" s="60">
        <v>12442</v>
      </c>
      <c r="C47" s="41" t="s">
        <v>33</v>
      </c>
      <c r="D47" s="49" t="s">
        <v>24</v>
      </c>
      <c r="E47" s="49" t="s">
        <v>25</v>
      </c>
      <c r="F47" s="50">
        <v>8000</v>
      </c>
      <c r="G47" s="43">
        <v>15</v>
      </c>
      <c r="H47" s="49">
        <v>1</v>
      </c>
      <c r="I47" s="51">
        <f t="shared" si="1"/>
        <v>15</v>
      </c>
      <c r="J47" s="52">
        <f t="shared" si="2"/>
        <v>120000</v>
      </c>
      <c r="K47" s="53" t="s">
        <v>34</v>
      </c>
    </row>
    <row r="48" spans="1:11" x14ac:dyDescent="0.25">
      <c r="A48" s="48">
        <v>43543</v>
      </c>
      <c r="B48" s="60">
        <v>13660</v>
      </c>
      <c r="C48" s="41" t="s">
        <v>35</v>
      </c>
      <c r="D48" s="49" t="s">
        <v>24</v>
      </c>
      <c r="E48" s="49" t="s">
        <v>25</v>
      </c>
      <c r="F48" s="50">
        <v>8000</v>
      </c>
      <c r="G48" s="43">
        <v>15</v>
      </c>
      <c r="H48" s="49">
        <v>3</v>
      </c>
      <c r="I48" s="51">
        <f t="shared" si="1"/>
        <v>45</v>
      </c>
      <c r="J48" s="52">
        <f t="shared" si="2"/>
        <v>360000</v>
      </c>
      <c r="K48" s="53" t="s">
        <v>36</v>
      </c>
    </row>
    <row r="49" spans="1:11" x14ac:dyDescent="0.25">
      <c r="A49" s="48">
        <v>43544</v>
      </c>
      <c r="B49" s="60">
        <v>13661</v>
      </c>
      <c r="C49" s="41" t="s">
        <v>35</v>
      </c>
      <c r="D49" s="49" t="s">
        <v>24</v>
      </c>
      <c r="E49" s="49" t="s">
        <v>25</v>
      </c>
      <c r="F49" s="50">
        <v>8000</v>
      </c>
      <c r="G49" s="43">
        <v>15</v>
      </c>
      <c r="H49" s="49">
        <v>1</v>
      </c>
      <c r="I49" s="51">
        <f t="shared" si="1"/>
        <v>15</v>
      </c>
      <c r="J49" s="52">
        <f t="shared" si="2"/>
        <v>120000</v>
      </c>
      <c r="K49" s="53" t="s">
        <v>36</v>
      </c>
    </row>
    <row r="50" spans="1:11" x14ac:dyDescent="0.25">
      <c r="A50" s="48">
        <v>43544</v>
      </c>
      <c r="B50" s="60">
        <v>12443</v>
      </c>
      <c r="C50" s="41" t="s">
        <v>33</v>
      </c>
      <c r="D50" s="49" t="s">
        <v>24</v>
      </c>
      <c r="E50" s="49" t="s">
        <v>25</v>
      </c>
      <c r="F50" s="50">
        <v>8000</v>
      </c>
      <c r="G50" s="43">
        <v>15</v>
      </c>
      <c r="H50" s="49">
        <v>1</v>
      </c>
      <c r="I50" s="51">
        <f t="shared" si="1"/>
        <v>15</v>
      </c>
      <c r="J50" s="52">
        <f t="shared" si="2"/>
        <v>120000</v>
      </c>
      <c r="K50" s="53" t="s">
        <v>34</v>
      </c>
    </row>
    <row r="51" spans="1:11" x14ac:dyDescent="0.25">
      <c r="A51" s="48">
        <v>43544</v>
      </c>
      <c r="B51" s="60">
        <v>12682</v>
      </c>
      <c r="C51" s="41" t="s">
        <v>12</v>
      </c>
      <c r="D51" s="49" t="s">
        <v>24</v>
      </c>
      <c r="E51" s="49" t="s">
        <v>25</v>
      </c>
      <c r="F51" s="50">
        <v>8000</v>
      </c>
      <c r="G51" s="43">
        <v>15</v>
      </c>
      <c r="H51" s="49">
        <v>2</v>
      </c>
      <c r="I51" s="51">
        <f t="shared" si="1"/>
        <v>30</v>
      </c>
      <c r="J51" s="52">
        <f t="shared" si="2"/>
        <v>240000</v>
      </c>
      <c r="K51" s="53" t="s">
        <v>39</v>
      </c>
    </row>
    <row r="52" spans="1:11" x14ac:dyDescent="0.25">
      <c r="A52" s="48">
        <v>43544</v>
      </c>
      <c r="B52" s="60">
        <v>12826</v>
      </c>
      <c r="C52" s="41" t="s">
        <v>41</v>
      </c>
      <c r="D52" s="49" t="s">
        <v>24</v>
      </c>
      <c r="E52" s="49" t="s">
        <v>25</v>
      </c>
      <c r="F52" s="50">
        <v>8000</v>
      </c>
      <c r="G52" s="43">
        <v>15</v>
      </c>
      <c r="H52" s="49">
        <v>1</v>
      </c>
      <c r="I52" s="51">
        <f t="shared" si="1"/>
        <v>15</v>
      </c>
      <c r="J52" s="52">
        <f t="shared" si="2"/>
        <v>120000</v>
      </c>
      <c r="K52" s="53" t="s">
        <v>7</v>
      </c>
    </row>
    <row r="53" spans="1:11" x14ac:dyDescent="0.25">
      <c r="A53" s="48">
        <v>43544</v>
      </c>
      <c r="B53" s="60">
        <v>12989</v>
      </c>
      <c r="C53" s="41" t="s">
        <v>31</v>
      </c>
      <c r="D53" s="49" t="s">
        <v>24</v>
      </c>
      <c r="E53" s="49" t="s">
        <v>25</v>
      </c>
      <c r="F53" s="50">
        <v>8000</v>
      </c>
      <c r="G53" s="43">
        <v>15</v>
      </c>
      <c r="H53" s="49">
        <v>1</v>
      </c>
      <c r="I53" s="51">
        <f t="shared" si="1"/>
        <v>15</v>
      </c>
      <c r="J53" s="52">
        <f t="shared" si="2"/>
        <v>120000</v>
      </c>
      <c r="K53" s="53" t="s">
        <v>13</v>
      </c>
    </row>
    <row r="54" spans="1:11" x14ac:dyDescent="0.25">
      <c r="A54" s="48">
        <v>43544</v>
      </c>
      <c r="B54" s="60">
        <v>12827</v>
      </c>
      <c r="C54" s="41" t="s">
        <v>6</v>
      </c>
      <c r="D54" s="49" t="s">
        <v>24</v>
      </c>
      <c r="E54" s="49" t="s">
        <v>25</v>
      </c>
      <c r="F54" s="50">
        <v>8000</v>
      </c>
      <c r="G54" s="43">
        <v>15</v>
      </c>
      <c r="H54" s="49">
        <v>1</v>
      </c>
      <c r="I54" s="51">
        <f t="shared" si="1"/>
        <v>15</v>
      </c>
      <c r="J54" s="52">
        <f t="shared" si="2"/>
        <v>120000</v>
      </c>
      <c r="K54" s="53" t="s">
        <v>7</v>
      </c>
    </row>
    <row r="55" spans="1:11" x14ac:dyDescent="0.25">
      <c r="A55" s="48">
        <v>43544</v>
      </c>
      <c r="B55" s="60">
        <v>13512</v>
      </c>
      <c r="C55" s="41" t="s">
        <v>8</v>
      </c>
      <c r="D55" s="49" t="s">
        <v>24</v>
      </c>
      <c r="E55" s="49" t="s">
        <v>25</v>
      </c>
      <c r="F55" s="50">
        <v>8000</v>
      </c>
      <c r="G55" s="43">
        <v>15</v>
      </c>
      <c r="H55" s="49">
        <v>2</v>
      </c>
      <c r="I55" s="51">
        <f t="shared" si="1"/>
        <v>30</v>
      </c>
      <c r="J55" s="52">
        <f t="shared" si="2"/>
        <v>240000</v>
      </c>
      <c r="K55" s="53" t="s">
        <v>9</v>
      </c>
    </row>
    <row r="56" spans="1:11" x14ac:dyDescent="0.25">
      <c r="A56" s="48">
        <v>43544</v>
      </c>
      <c r="B56" s="60">
        <v>13513</v>
      </c>
      <c r="C56" s="41" t="s">
        <v>8</v>
      </c>
      <c r="D56" s="49" t="s">
        <v>24</v>
      </c>
      <c r="E56" s="49" t="s">
        <v>25</v>
      </c>
      <c r="F56" s="50">
        <v>8000</v>
      </c>
      <c r="G56" s="43">
        <v>15</v>
      </c>
      <c r="H56" s="49">
        <v>3</v>
      </c>
      <c r="I56" s="51">
        <f t="shared" si="1"/>
        <v>45</v>
      </c>
      <c r="J56" s="52">
        <f t="shared" si="2"/>
        <v>360000</v>
      </c>
      <c r="K56" s="53" t="s">
        <v>9</v>
      </c>
    </row>
    <row r="57" spans="1:11" x14ac:dyDescent="0.25">
      <c r="A57" s="48">
        <v>43544</v>
      </c>
      <c r="B57" s="60">
        <v>13586</v>
      </c>
      <c r="C57" s="41" t="s">
        <v>42</v>
      </c>
      <c r="D57" s="49" t="s">
        <v>24</v>
      </c>
      <c r="E57" s="49" t="s">
        <v>25</v>
      </c>
      <c r="F57" s="50">
        <v>8000</v>
      </c>
      <c r="G57" s="43">
        <v>12</v>
      </c>
      <c r="H57" s="49">
        <v>1</v>
      </c>
      <c r="I57" s="51">
        <f t="shared" si="1"/>
        <v>12</v>
      </c>
      <c r="J57" s="52">
        <f t="shared" si="2"/>
        <v>96000</v>
      </c>
      <c r="K57" s="53" t="s">
        <v>43</v>
      </c>
    </row>
    <row r="58" spans="1:11" x14ac:dyDescent="0.25">
      <c r="A58" s="48">
        <v>43544</v>
      </c>
      <c r="B58" s="60">
        <v>13716</v>
      </c>
      <c r="C58" s="41" t="s">
        <v>26</v>
      </c>
      <c r="D58" s="49" t="s">
        <v>24</v>
      </c>
      <c r="E58" s="49" t="s">
        <v>25</v>
      </c>
      <c r="F58" s="50">
        <v>8000</v>
      </c>
      <c r="G58" s="43">
        <v>15</v>
      </c>
      <c r="H58" s="49">
        <v>2</v>
      </c>
      <c r="I58" s="51">
        <f t="shared" si="1"/>
        <v>30</v>
      </c>
      <c r="J58" s="52">
        <f t="shared" si="2"/>
        <v>240000</v>
      </c>
      <c r="K58" s="53" t="s">
        <v>27</v>
      </c>
    </row>
    <row r="59" spans="1:11" x14ac:dyDescent="0.25">
      <c r="A59" s="48">
        <v>43545</v>
      </c>
      <c r="B59" s="60">
        <v>13181</v>
      </c>
      <c r="C59" s="41" t="s">
        <v>28</v>
      </c>
      <c r="D59" s="49" t="s">
        <v>24</v>
      </c>
      <c r="E59" s="49" t="s">
        <v>25</v>
      </c>
      <c r="F59" s="50">
        <v>8000</v>
      </c>
      <c r="G59" s="43">
        <v>15</v>
      </c>
      <c r="H59" s="49">
        <v>4</v>
      </c>
      <c r="I59" s="51">
        <f t="shared" si="1"/>
        <v>60</v>
      </c>
      <c r="J59" s="52">
        <f t="shared" si="2"/>
        <v>480000</v>
      </c>
      <c r="K59" s="53" t="s">
        <v>44</v>
      </c>
    </row>
    <row r="60" spans="1:11" x14ac:dyDescent="0.25">
      <c r="A60" s="48">
        <v>43545</v>
      </c>
      <c r="B60" s="60">
        <v>12444</v>
      </c>
      <c r="C60" s="41" t="s">
        <v>33</v>
      </c>
      <c r="D60" s="49" t="s">
        <v>24</v>
      </c>
      <c r="E60" s="49" t="s">
        <v>25</v>
      </c>
      <c r="F60" s="50">
        <v>8000</v>
      </c>
      <c r="G60" s="43">
        <v>15</v>
      </c>
      <c r="H60" s="49">
        <v>3</v>
      </c>
      <c r="I60" s="51">
        <f t="shared" si="1"/>
        <v>45</v>
      </c>
      <c r="J60" s="52">
        <f t="shared" si="2"/>
        <v>360000</v>
      </c>
      <c r="K60" s="53" t="s">
        <v>34</v>
      </c>
    </row>
    <row r="61" spans="1:11" x14ac:dyDescent="0.25">
      <c r="A61" s="48">
        <v>43545</v>
      </c>
      <c r="B61" s="60">
        <v>12683</v>
      </c>
      <c r="C61" s="41" t="s">
        <v>12</v>
      </c>
      <c r="D61" s="49" t="s">
        <v>24</v>
      </c>
      <c r="E61" s="49" t="s">
        <v>25</v>
      </c>
      <c r="F61" s="50">
        <v>8000</v>
      </c>
      <c r="G61" s="43">
        <v>15</v>
      </c>
      <c r="H61" s="49">
        <v>5</v>
      </c>
      <c r="I61" s="51">
        <f t="shared" si="1"/>
        <v>75</v>
      </c>
      <c r="J61" s="52">
        <f t="shared" si="2"/>
        <v>600000</v>
      </c>
      <c r="K61" s="53" t="s">
        <v>39</v>
      </c>
    </row>
    <row r="62" spans="1:11" x14ac:dyDescent="0.25">
      <c r="A62" s="48">
        <v>43545</v>
      </c>
      <c r="B62" s="60">
        <v>12828</v>
      </c>
      <c r="C62" s="41" t="s">
        <v>6</v>
      </c>
      <c r="D62" s="49" t="s">
        <v>24</v>
      </c>
      <c r="E62" s="49" t="s">
        <v>25</v>
      </c>
      <c r="F62" s="50">
        <v>8000</v>
      </c>
      <c r="G62" s="43">
        <v>15</v>
      </c>
      <c r="H62" s="49">
        <v>2</v>
      </c>
      <c r="I62" s="51">
        <f t="shared" si="1"/>
        <v>30</v>
      </c>
      <c r="J62" s="52">
        <f t="shared" si="2"/>
        <v>240000</v>
      </c>
      <c r="K62" s="53" t="s">
        <v>7</v>
      </c>
    </row>
    <row r="63" spans="1:11" x14ac:dyDescent="0.25">
      <c r="A63" s="48">
        <v>43545</v>
      </c>
      <c r="B63" s="60">
        <v>13031</v>
      </c>
      <c r="C63" s="41" t="s">
        <v>29</v>
      </c>
      <c r="D63" s="49" t="s">
        <v>24</v>
      </c>
      <c r="E63" s="49" t="s">
        <v>25</v>
      </c>
      <c r="F63" s="50">
        <v>8000</v>
      </c>
      <c r="G63" s="43">
        <v>15</v>
      </c>
      <c r="H63" s="49">
        <v>4</v>
      </c>
      <c r="I63" s="51">
        <f t="shared" si="1"/>
        <v>60</v>
      </c>
      <c r="J63" s="52">
        <f t="shared" si="2"/>
        <v>480000</v>
      </c>
      <c r="K63" s="53" t="s">
        <v>30</v>
      </c>
    </row>
    <row r="64" spans="1:11" x14ac:dyDescent="0.25">
      <c r="A64" s="48">
        <v>43545</v>
      </c>
      <c r="B64" s="60">
        <v>13182</v>
      </c>
      <c r="C64" s="41" t="s">
        <v>28</v>
      </c>
      <c r="D64" s="49" t="s">
        <v>24</v>
      </c>
      <c r="E64" s="49" t="s">
        <v>25</v>
      </c>
      <c r="F64" s="50">
        <v>8000</v>
      </c>
      <c r="G64" s="43">
        <v>15</v>
      </c>
      <c r="H64" s="49">
        <v>2</v>
      </c>
      <c r="I64" s="51">
        <f t="shared" si="1"/>
        <v>30</v>
      </c>
      <c r="J64" s="52">
        <f t="shared" si="2"/>
        <v>240000</v>
      </c>
      <c r="K64" s="53" t="s">
        <v>13</v>
      </c>
    </row>
    <row r="65" spans="1:11" x14ac:dyDescent="0.25">
      <c r="A65" s="48">
        <v>43545</v>
      </c>
      <c r="B65" s="60">
        <v>13514</v>
      </c>
      <c r="C65" s="41" t="s">
        <v>8</v>
      </c>
      <c r="D65" s="49" t="s">
        <v>24</v>
      </c>
      <c r="E65" s="49" t="s">
        <v>25</v>
      </c>
      <c r="F65" s="50">
        <v>8000</v>
      </c>
      <c r="G65" s="43">
        <v>15</v>
      </c>
      <c r="H65" s="49">
        <v>1</v>
      </c>
      <c r="I65" s="51">
        <f t="shared" si="1"/>
        <v>15</v>
      </c>
      <c r="J65" s="52">
        <f t="shared" si="2"/>
        <v>120000</v>
      </c>
      <c r="K65" s="53" t="s">
        <v>9</v>
      </c>
    </row>
    <row r="66" spans="1:11" x14ac:dyDescent="0.25">
      <c r="A66" s="48">
        <v>43545</v>
      </c>
      <c r="B66" s="60">
        <v>13717</v>
      </c>
      <c r="C66" s="41" t="s">
        <v>26</v>
      </c>
      <c r="D66" s="49" t="s">
        <v>24</v>
      </c>
      <c r="E66" s="49" t="s">
        <v>25</v>
      </c>
      <c r="F66" s="50">
        <v>8000</v>
      </c>
      <c r="G66" s="43">
        <v>15</v>
      </c>
      <c r="H66" s="49">
        <v>2</v>
      </c>
      <c r="I66" s="51">
        <f t="shared" si="1"/>
        <v>30</v>
      </c>
      <c r="J66" s="52">
        <f t="shared" si="2"/>
        <v>240000</v>
      </c>
      <c r="K66" s="53" t="s">
        <v>27</v>
      </c>
    </row>
    <row r="67" spans="1:11" x14ac:dyDescent="0.25">
      <c r="A67" s="48">
        <v>43545</v>
      </c>
      <c r="B67" s="60">
        <v>13662</v>
      </c>
      <c r="C67" s="41" t="s">
        <v>35</v>
      </c>
      <c r="D67" s="49" t="s">
        <v>24</v>
      </c>
      <c r="E67" s="49" t="s">
        <v>25</v>
      </c>
      <c r="F67" s="50">
        <v>8000</v>
      </c>
      <c r="G67" s="43">
        <v>15</v>
      </c>
      <c r="H67" s="49">
        <v>3</v>
      </c>
      <c r="I67" s="51">
        <f t="shared" si="1"/>
        <v>45</v>
      </c>
      <c r="J67" s="52">
        <f t="shared" si="2"/>
        <v>360000</v>
      </c>
      <c r="K67" s="53" t="s">
        <v>36</v>
      </c>
    </row>
    <row r="68" spans="1:11" x14ac:dyDescent="0.25">
      <c r="A68" s="48">
        <v>43545</v>
      </c>
      <c r="B68" s="60">
        <v>12445</v>
      </c>
      <c r="C68" s="41" t="s">
        <v>33</v>
      </c>
      <c r="D68" s="49" t="s">
        <v>24</v>
      </c>
      <c r="E68" s="49" t="s">
        <v>25</v>
      </c>
      <c r="F68" s="50">
        <v>8000</v>
      </c>
      <c r="G68" s="43">
        <v>15</v>
      </c>
      <c r="H68" s="49">
        <v>5</v>
      </c>
      <c r="I68" s="51">
        <f t="shared" si="1"/>
        <v>75</v>
      </c>
      <c r="J68" s="52">
        <f t="shared" si="2"/>
        <v>600000</v>
      </c>
      <c r="K68" s="53" t="s">
        <v>34</v>
      </c>
    </row>
    <row r="69" spans="1:11" x14ac:dyDescent="0.25">
      <c r="A69" s="48">
        <v>43545</v>
      </c>
      <c r="B69" s="60">
        <v>12684</v>
      </c>
      <c r="C69" s="41" t="s">
        <v>12</v>
      </c>
      <c r="D69" s="49" t="s">
        <v>24</v>
      </c>
      <c r="E69" s="49" t="s">
        <v>25</v>
      </c>
      <c r="F69" s="50">
        <v>8000</v>
      </c>
      <c r="G69" s="43">
        <v>15</v>
      </c>
      <c r="H69" s="49">
        <v>6</v>
      </c>
      <c r="I69" s="51">
        <f t="shared" si="1"/>
        <v>90</v>
      </c>
      <c r="J69" s="52">
        <f t="shared" si="2"/>
        <v>720000</v>
      </c>
      <c r="K69" s="53" t="s">
        <v>39</v>
      </c>
    </row>
    <row r="70" spans="1:11" x14ac:dyDescent="0.25">
      <c r="A70" s="48">
        <v>43545</v>
      </c>
      <c r="B70" s="60">
        <v>12829</v>
      </c>
      <c r="C70" s="41" t="s">
        <v>6</v>
      </c>
      <c r="D70" s="49" t="s">
        <v>24</v>
      </c>
      <c r="E70" s="49" t="s">
        <v>25</v>
      </c>
      <c r="F70" s="50">
        <v>8000</v>
      </c>
      <c r="G70" s="43">
        <v>15</v>
      </c>
      <c r="H70" s="49">
        <v>4</v>
      </c>
      <c r="I70" s="51">
        <f t="shared" si="1"/>
        <v>60</v>
      </c>
      <c r="J70" s="52">
        <f t="shared" si="2"/>
        <v>480000</v>
      </c>
      <c r="K70" s="53" t="s">
        <v>7</v>
      </c>
    </row>
    <row r="71" spans="1:11" x14ac:dyDescent="0.25">
      <c r="A71" s="48">
        <v>43545</v>
      </c>
      <c r="B71" s="60">
        <v>12990</v>
      </c>
      <c r="C71" s="41" t="s">
        <v>41</v>
      </c>
      <c r="D71" s="49" t="s">
        <v>24</v>
      </c>
      <c r="E71" s="49" t="s">
        <v>25</v>
      </c>
      <c r="F71" s="50">
        <v>8000</v>
      </c>
      <c r="G71" s="43">
        <v>15</v>
      </c>
      <c r="H71" s="49">
        <v>3</v>
      </c>
      <c r="I71" s="51">
        <f t="shared" si="1"/>
        <v>45</v>
      </c>
      <c r="J71" s="52">
        <f t="shared" si="2"/>
        <v>360000</v>
      </c>
      <c r="K71" s="53" t="s">
        <v>44</v>
      </c>
    </row>
    <row r="72" spans="1:11" x14ac:dyDescent="0.25">
      <c r="A72" s="48">
        <v>43545</v>
      </c>
      <c r="B72" s="60">
        <v>12991</v>
      </c>
      <c r="C72" s="41" t="s">
        <v>31</v>
      </c>
      <c r="D72" s="49" t="s">
        <v>24</v>
      </c>
      <c r="E72" s="49" t="s">
        <v>25</v>
      </c>
      <c r="F72" s="50">
        <v>8000</v>
      </c>
      <c r="G72" s="43">
        <v>15</v>
      </c>
      <c r="H72" s="49">
        <v>2</v>
      </c>
      <c r="I72" s="51">
        <f t="shared" si="1"/>
        <v>30</v>
      </c>
      <c r="J72" s="52">
        <f t="shared" si="2"/>
        <v>240000</v>
      </c>
      <c r="K72" s="53" t="s">
        <v>32</v>
      </c>
    </row>
    <row r="73" spans="1:11" x14ac:dyDescent="0.25">
      <c r="A73" s="48">
        <v>43546</v>
      </c>
      <c r="B73" s="60">
        <v>13032</v>
      </c>
      <c r="C73" s="41" t="s">
        <v>29</v>
      </c>
      <c r="D73" s="49" t="s">
        <v>24</v>
      </c>
      <c r="E73" s="49" t="s">
        <v>25</v>
      </c>
      <c r="F73" s="50">
        <v>8000</v>
      </c>
      <c r="G73" s="43">
        <v>15</v>
      </c>
      <c r="H73" s="49">
        <v>4</v>
      </c>
      <c r="I73" s="51">
        <f t="shared" si="1"/>
        <v>60</v>
      </c>
      <c r="J73" s="52">
        <f t="shared" si="2"/>
        <v>480000</v>
      </c>
      <c r="K73" s="53" t="s">
        <v>30</v>
      </c>
    </row>
    <row r="74" spans="1:11" x14ac:dyDescent="0.25">
      <c r="A74" s="55">
        <v>43546</v>
      </c>
      <c r="B74" s="60">
        <v>13183</v>
      </c>
      <c r="C74" s="41" t="s">
        <v>28</v>
      </c>
      <c r="D74" s="49" t="s">
        <v>24</v>
      </c>
      <c r="E74" s="49" t="s">
        <v>25</v>
      </c>
      <c r="F74" s="50">
        <v>8000</v>
      </c>
      <c r="G74" s="43">
        <v>15</v>
      </c>
      <c r="H74" s="49">
        <v>3</v>
      </c>
      <c r="I74" s="51">
        <f t="shared" si="1"/>
        <v>45</v>
      </c>
      <c r="J74" s="52">
        <f t="shared" si="2"/>
        <v>360000</v>
      </c>
      <c r="K74" s="53" t="s">
        <v>44</v>
      </c>
    </row>
    <row r="75" spans="1:11" x14ac:dyDescent="0.25">
      <c r="A75" s="55">
        <v>43546</v>
      </c>
      <c r="B75" s="60">
        <v>13718</v>
      </c>
      <c r="C75" s="41" t="s">
        <v>26</v>
      </c>
      <c r="D75" s="49" t="s">
        <v>24</v>
      </c>
      <c r="E75" s="49" t="s">
        <v>25</v>
      </c>
      <c r="F75" s="50">
        <v>8000</v>
      </c>
      <c r="G75" s="43">
        <v>15</v>
      </c>
      <c r="H75" s="49">
        <v>4</v>
      </c>
      <c r="I75" s="51">
        <f t="shared" si="1"/>
        <v>60</v>
      </c>
      <c r="J75" s="52">
        <f t="shared" si="2"/>
        <v>480000</v>
      </c>
      <c r="K75" s="53" t="s">
        <v>27</v>
      </c>
    </row>
    <row r="76" spans="1:11" x14ac:dyDescent="0.25">
      <c r="A76" s="55">
        <v>43546</v>
      </c>
      <c r="B76" s="60">
        <v>13663</v>
      </c>
      <c r="C76" s="41" t="s">
        <v>35</v>
      </c>
      <c r="D76" s="49" t="s">
        <v>24</v>
      </c>
      <c r="E76" s="49" t="s">
        <v>25</v>
      </c>
      <c r="F76" s="50">
        <v>8000</v>
      </c>
      <c r="G76" s="43">
        <v>15</v>
      </c>
      <c r="H76" s="49">
        <v>5</v>
      </c>
      <c r="I76" s="51">
        <f t="shared" si="1"/>
        <v>75</v>
      </c>
      <c r="J76" s="52">
        <f t="shared" si="2"/>
        <v>600000</v>
      </c>
      <c r="K76" s="53" t="s">
        <v>36</v>
      </c>
    </row>
    <row r="77" spans="1:11" x14ac:dyDescent="0.25">
      <c r="A77" s="55">
        <v>43546</v>
      </c>
      <c r="B77" s="60">
        <v>12446</v>
      </c>
      <c r="C77" s="41" t="s">
        <v>33</v>
      </c>
      <c r="D77" s="49" t="s">
        <v>24</v>
      </c>
      <c r="E77" s="49" t="s">
        <v>25</v>
      </c>
      <c r="F77" s="50">
        <v>8000</v>
      </c>
      <c r="G77" s="43">
        <v>15</v>
      </c>
      <c r="H77" s="49">
        <v>1</v>
      </c>
      <c r="I77" s="51">
        <f t="shared" si="1"/>
        <v>15</v>
      </c>
      <c r="J77" s="52">
        <f t="shared" si="2"/>
        <v>120000</v>
      </c>
      <c r="K77" s="53" t="s">
        <v>34</v>
      </c>
    </row>
    <row r="78" spans="1:11" x14ac:dyDescent="0.25">
      <c r="A78" s="55">
        <v>43546</v>
      </c>
      <c r="B78" s="60">
        <v>12685</v>
      </c>
      <c r="C78" s="41" t="s">
        <v>12</v>
      </c>
      <c r="D78" s="49" t="s">
        <v>24</v>
      </c>
      <c r="E78" s="49" t="s">
        <v>25</v>
      </c>
      <c r="F78" s="50">
        <v>8000</v>
      </c>
      <c r="G78" s="43">
        <v>15</v>
      </c>
      <c r="H78" s="49">
        <v>1</v>
      </c>
      <c r="I78" s="51">
        <f t="shared" si="1"/>
        <v>15</v>
      </c>
      <c r="J78" s="52">
        <f t="shared" si="2"/>
        <v>120000</v>
      </c>
      <c r="K78" s="53" t="s">
        <v>39</v>
      </c>
    </row>
    <row r="79" spans="1:11" x14ac:dyDescent="0.25">
      <c r="A79" s="55">
        <v>43547</v>
      </c>
      <c r="B79" s="60">
        <v>12830</v>
      </c>
      <c r="C79" s="41" t="s">
        <v>6</v>
      </c>
      <c r="D79" s="49" t="s">
        <v>24</v>
      </c>
      <c r="E79" s="49" t="s">
        <v>25</v>
      </c>
      <c r="F79" s="50">
        <v>8000</v>
      </c>
      <c r="G79" s="43">
        <v>15</v>
      </c>
      <c r="H79" s="49">
        <v>1</v>
      </c>
      <c r="I79" s="51">
        <f t="shared" ref="I79:I113" si="3">G79*H79</f>
        <v>15</v>
      </c>
      <c r="J79" s="52">
        <f t="shared" ref="J79:J113" si="4">F79*I79</f>
        <v>120000</v>
      </c>
      <c r="K79" s="53" t="s">
        <v>7</v>
      </c>
    </row>
    <row r="80" spans="1:11" x14ac:dyDescent="0.25">
      <c r="A80" s="55">
        <v>43547</v>
      </c>
      <c r="B80" s="60">
        <v>12992</v>
      </c>
      <c r="C80" s="41" t="s">
        <v>31</v>
      </c>
      <c r="D80" s="49" t="s">
        <v>24</v>
      </c>
      <c r="E80" s="49" t="s">
        <v>25</v>
      </c>
      <c r="F80" s="50">
        <v>8000</v>
      </c>
      <c r="G80" s="43">
        <v>15</v>
      </c>
      <c r="H80" s="49">
        <v>1</v>
      </c>
      <c r="I80" s="51">
        <f t="shared" si="3"/>
        <v>15</v>
      </c>
      <c r="J80" s="52">
        <f t="shared" si="4"/>
        <v>120000</v>
      </c>
      <c r="K80" s="53" t="s">
        <v>44</v>
      </c>
    </row>
    <row r="81" spans="1:11" x14ac:dyDescent="0.25">
      <c r="A81" s="55">
        <v>43547</v>
      </c>
      <c r="B81" s="60">
        <v>13033</v>
      </c>
      <c r="C81" s="41" t="s">
        <v>29</v>
      </c>
      <c r="D81" s="49" t="s">
        <v>24</v>
      </c>
      <c r="E81" s="49" t="s">
        <v>25</v>
      </c>
      <c r="F81" s="50">
        <v>8000</v>
      </c>
      <c r="G81" s="43">
        <v>15</v>
      </c>
      <c r="H81" s="49">
        <v>5</v>
      </c>
      <c r="I81" s="51">
        <f t="shared" si="3"/>
        <v>75</v>
      </c>
      <c r="J81" s="52">
        <f t="shared" si="4"/>
        <v>600000</v>
      </c>
      <c r="K81" s="53" t="s">
        <v>30</v>
      </c>
    </row>
    <row r="82" spans="1:11" x14ac:dyDescent="0.25">
      <c r="A82" s="55">
        <v>43547</v>
      </c>
      <c r="B82" s="60">
        <v>13184</v>
      </c>
      <c r="C82" s="41" t="s">
        <v>29</v>
      </c>
      <c r="D82" s="49" t="s">
        <v>24</v>
      </c>
      <c r="E82" s="49" t="s">
        <v>25</v>
      </c>
      <c r="F82" s="50">
        <v>8000</v>
      </c>
      <c r="G82" s="43">
        <v>15</v>
      </c>
      <c r="H82" s="49">
        <v>6</v>
      </c>
      <c r="I82" s="51">
        <f t="shared" si="3"/>
        <v>90</v>
      </c>
      <c r="J82" s="52">
        <f t="shared" si="4"/>
        <v>720000</v>
      </c>
      <c r="K82" s="53" t="s">
        <v>13</v>
      </c>
    </row>
    <row r="83" spans="1:11" x14ac:dyDescent="0.25">
      <c r="A83" s="55">
        <v>43547</v>
      </c>
      <c r="B83" s="60">
        <v>13523</v>
      </c>
      <c r="C83" s="41" t="s">
        <v>8</v>
      </c>
      <c r="D83" s="49" t="s">
        <v>24</v>
      </c>
      <c r="E83" s="49" t="s">
        <v>25</v>
      </c>
      <c r="F83" s="50">
        <v>8000</v>
      </c>
      <c r="G83" s="43">
        <v>15</v>
      </c>
      <c r="H83" s="49">
        <v>1</v>
      </c>
      <c r="I83" s="51">
        <f t="shared" si="3"/>
        <v>15</v>
      </c>
      <c r="J83" s="52">
        <f t="shared" si="4"/>
        <v>120000</v>
      </c>
      <c r="K83" s="53" t="s">
        <v>9</v>
      </c>
    </row>
    <row r="84" spans="1:11" x14ac:dyDescent="0.25">
      <c r="A84" s="55">
        <v>43547</v>
      </c>
      <c r="B84" s="60">
        <v>13719</v>
      </c>
      <c r="C84" s="41" t="s">
        <v>26</v>
      </c>
      <c r="D84" s="49" t="s">
        <v>24</v>
      </c>
      <c r="E84" s="49" t="s">
        <v>25</v>
      </c>
      <c r="F84" s="50">
        <v>8000</v>
      </c>
      <c r="G84" s="43">
        <v>15</v>
      </c>
      <c r="H84" s="49">
        <v>2</v>
      </c>
      <c r="I84" s="51">
        <f t="shared" si="3"/>
        <v>30</v>
      </c>
      <c r="J84" s="52">
        <f t="shared" si="4"/>
        <v>240000</v>
      </c>
      <c r="K84" s="53" t="s">
        <v>27</v>
      </c>
    </row>
    <row r="85" spans="1:11" x14ac:dyDescent="0.25">
      <c r="A85" s="55">
        <v>43550</v>
      </c>
      <c r="B85" s="60">
        <v>12447</v>
      </c>
      <c r="C85" s="41" t="s">
        <v>33</v>
      </c>
      <c r="D85" s="49" t="s">
        <v>24</v>
      </c>
      <c r="E85" s="49" t="s">
        <v>25</v>
      </c>
      <c r="F85" s="50">
        <v>8000</v>
      </c>
      <c r="G85" s="43">
        <v>15</v>
      </c>
      <c r="H85" s="49">
        <v>1</v>
      </c>
      <c r="I85" s="51">
        <f t="shared" si="3"/>
        <v>15</v>
      </c>
      <c r="J85" s="52">
        <f t="shared" si="4"/>
        <v>120000</v>
      </c>
      <c r="K85" s="53" t="s">
        <v>34</v>
      </c>
    </row>
    <row r="86" spans="1:11" x14ac:dyDescent="0.25">
      <c r="A86" s="55">
        <v>43550</v>
      </c>
      <c r="B86" s="60">
        <v>12686</v>
      </c>
      <c r="C86" s="41" t="s">
        <v>12</v>
      </c>
      <c r="D86" s="49" t="s">
        <v>24</v>
      </c>
      <c r="E86" s="49" t="s">
        <v>25</v>
      </c>
      <c r="F86" s="50">
        <v>8000</v>
      </c>
      <c r="G86" s="43">
        <v>15</v>
      </c>
      <c r="H86" s="49">
        <v>3</v>
      </c>
      <c r="I86" s="51">
        <f t="shared" si="3"/>
        <v>45</v>
      </c>
      <c r="J86" s="52">
        <f t="shared" si="4"/>
        <v>360000</v>
      </c>
      <c r="K86" s="53" t="s">
        <v>39</v>
      </c>
    </row>
    <row r="87" spans="1:11" x14ac:dyDescent="0.25">
      <c r="A87" s="55">
        <v>43550</v>
      </c>
      <c r="B87" s="60">
        <v>12831</v>
      </c>
      <c r="C87" s="41" t="s">
        <v>6</v>
      </c>
      <c r="D87" s="49" t="s">
        <v>24</v>
      </c>
      <c r="E87" s="49" t="s">
        <v>25</v>
      </c>
      <c r="F87" s="50">
        <v>8000</v>
      </c>
      <c r="G87" s="43">
        <v>15</v>
      </c>
      <c r="H87" s="49">
        <v>1</v>
      </c>
      <c r="I87" s="51">
        <f t="shared" si="3"/>
        <v>15</v>
      </c>
      <c r="J87" s="52">
        <f t="shared" si="4"/>
        <v>120000</v>
      </c>
      <c r="K87" s="53" t="s">
        <v>7</v>
      </c>
    </row>
    <row r="88" spans="1:11" x14ac:dyDescent="0.25">
      <c r="A88" s="55">
        <v>43550</v>
      </c>
      <c r="B88" s="60">
        <v>12993</v>
      </c>
      <c r="C88" s="41" t="s">
        <v>31</v>
      </c>
      <c r="D88" s="49" t="s">
        <v>24</v>
      </c>
      <c r="E88" s="49" t="s">
        <v>25</v>
      </c>
      <c r="F88" s="50">
        <v>8000</v>
      </c>
      <c r="G88" s="43">
        <v>15</v>
      </c>
      <c r="H88" s="49">
        <v>1</v>
      </c>
      <c r="I88" s="51">
        <f t="shared" si="3"/>
        <v>15</v>
      </c>
      <c r="J88" s="52">
        <f t="shared" si="4"/>
        <v>120000</v>
      </c>
      <c r="K88" s="53" t="s">
        <v>32</v>
      </c>
    </row>
    <row r="89" spans="1:11" x14ac:dyDescent="0.25">
      <c r="A89" s="55">
        <v>43550</v>
      </c>
      <c r="B89" s="60">
        <v>13034</v>
      </c>
      <c r="C89" s="41" t="s">
        <v>29</v>
      </c>
      <c r="D89" s="49" t="s">
        <v>24</v>
      </c>
      <c r="E89" s="49" t="s">
        <v>25</v>
      </c>
      <c r="F89" s="50">
        <v>8000</v>
      </c>
      <c r="G89" s="43">
        <v>15</v>
      </c>
      <c r="H89" s="49">
        <v>1</v>
      </c>
      <c r="I89" s="51">
        <f t="shared" si="3"/>
        <v>15</v>
      </c>
      <c r="J89" s="52">
        <f t="shared" si="4"/>
        <v>120000</v>
      </c>
      <c r="K89" s="53" t="s">
        <v>30</v>
      </c>
    </row>
    <row r="90" spans="1:11" x14ac:dyDescent="0.25">
      <c r="A90" s="55">
        <v>43551</v>
      </c>
      <c r="B90" s="60">
        <v>13185</v>
      </c>
      <c r="C90" s="41" t="s">
        <v>28</v>
      </c>
      <c r="D90" s="49" t="s">
        <v>24</v>
      </c>
      <c r="E90" s="49" t="s">
        <v>25</v>
      </c>
      <c r="F90" s="50">
        <v>8000</v>
      </c>
      <c r="G90" s="43">
        <v>15</v>
      </c>
      <c r="H90" s="49">
        <v>3</v>
      </c>
      <c r="I90" s="51">
        <f t="shared" si="3"/>
        <v>45</v>
      </c>
      <c r="J90" s="52">
        <f t="shared" si="4"/>
        <v>360000</v>
      </c>
      <c r="K90" s="53" t="s">
        <v>13</v>
      </c>
    </row>
    <row r="91" spans="1:11" x14ac:dyDescent="0.25">
      <c r="A91" s="55">
        <v>43551</v>
      </c>
      <c r="B91" s="60">
        <v>13524</v>
      </c>
      <c r="C91" s="41" t="s">
        <v>8</v>
      </c>
      <c r="D91" s="49" t="s">
        <v>24</v>
      </c>
      <c r="E91" s="49" t="s">
        <v>25</v>
      </c>
      <c r="F91" s="50">
        <v>8000</v>
      </c>
      <c r="G91" s="43">
        <v>15</v>
      </c>
      <c r="H91" s="49">
        <v>1</v>
      </c>
      <c r="I91" s="51">
        <f t="shared" si="3"/>
        <v>15</v>
      </c>
      <c r="J91" s="52">
        <f t="shared" si="4"/>
        <v>120000</v>
      </c>
      <c r="K91" s="53" t="s">
        <v>9</v>
      </c>
    </row>
    <row r="92" spans="1:11" x14ac:dyDescent="0.25">
      <c r="A92" s="55">
        <v>43551</v>
      </c>
      <c r="B92" s="60">
        <v>13720</v>
      </c>
      <c r="C92" s="41" t="s">
        <v>26</v>
      </c>
      <c r="D92" s="49" t="s">
        <v>24</v>
      </c>
      <c r="E92" s="49" t="s">
        <v>25</v>
      </c>
      <c r="F92" s="50">
        <v>8000</v>
      </c>
      <c r="G92" s="43">
        <v>15</v>
      </c>
      <c r="H92" s="49">
        <v>4</v>
      </c>
      <c r="I92" s="51">
        <f t="shared" si="3"/>
        <v>60</v>
      </c>
      <c r="J92" s="52">
        <f t="shared" si="4"/>
        <v>480000</v>
      </c>
      <c r="K92" s="53" t="s">
        <v>27</v>
      </c>
    </row>
    <row r="93" spans="1:11" x14ac:dyDescent="0.25">
      <c r="A93" s="55">
        <v>43551</v>
      </c>
      <c r="B93" s="60">
        <v>13590</v>
      </c>
      <c r="C93" s="41" t="s">
        <v>42</v>
      </c>
      <c r="D93" s="49" t="s">
        <v>24</v>
      </c>
      <c r="E93" s="49" t="s">
        <v>25</v>
      </c>
      <c r="F93" s="50">
        <v>8000</v>
      </c>
      <c r="G93" s="43">
        <v>15</v>
      </c>
      <c r="H93" s="49">
        <v>1</v>
      </c>
      <c r="I93" s="51">
        <f t="shared" si="3"/>
        <v>15</v>
      </c>
      <c r="J93" s="52">
        <f t="shared" si="4"/>
        <v>120000</v>
      </c>
      <c r="K93" s="53" t="s">
        <v>43</v>
      </c>
    </row>
    <row r="94" spans="1:11" x14ac:dyDescent="0.25">
      <c r="A94" s="55">
        <v>43551</v>
      </c>
      <c r="B94" s="60">
        <v>13035</v>
      </c>
      <c r="C94" s="41" t="s">
        <v>29</v>
      </c>
      <c r="D94" s="49" t="s">
        <v>24</v>
      </c>
      <c r="E94" s="49" t="s">
        <v>25</v>
      </c>
      <c r="F94" s="50">
        <v>8000</v>
      </c>
      <c r="G94" s="43">
        <v>15</v>
      </c>
      <c r="H94" s="49">
        <v>2</v>
      </c>
      <c r="I94" s="51">
        <f t="shared" si="3"/>
        <v>30</v>
      </c>
      <c r="J94" s="52">
        <f t="shared" si="4"/>
        <v>240000</v>
      </c>
      <c r="K94" s="53" t="s">
        <v>30</v>
      </c>
    </row>
    <row r="95" spans="1:11" x14ac:dyDescent="0.25">
      <c r="A95" s="55">
        <v>43551</v>
      </c>
      <c r="B95" s="60">
        <v>12448</v>
      </c>
      <c r="C95" s="41" t="s">
        <v>33</v>
      </c>
      <c r="D95" s="49" t="s">
        <v>24</v>
      </c>
      <c r="E95" s="49" t="s">
        <v>25</v>
      </c>
      <c r="F95" s="50">
        <v>8000</v>
      </c>
      <c r="G95" s="43">
        <v>15</v>
      </c>
      <c r="H95" s="49">
        <v>1</v>
      </c>
      <c r="I95" s="51">
        <f t="shared" si="3"/>
        <v>15</v>
      </c>
      <c r="J95" s="52">
        <f t="shared" si="4"/>
        <v>120000</v>
      </c>
      <c r="K95" s="53" t="s">
        <v>34</v>
      </c>
    </row>
    <row r="96" spans="1:11" x14ac:dyDescent="0.25">
      <c r="A96" s="55">
        <v>43552</v>
      </c>
      <c r="B96" s="60">
        <v>13186</v>
      </c>
      <c r="C96" s="41" t="s">
        <v>28</v>
      </c>
      <c r="D96" s="49" t="s">
        <v>24</v>
      </c>
      <c r="E96" s="49" t="s">
        <v>25</v>
      </c>
      <c r="F96" s="50">
        <v>8000</v>
      </c>
      <c r="G96" s="43">
        <v>15</v>
      </c>
      <c r="H96" s="49">
        <v>2</v>
      </c>
      <c r="I96" s="51">
        <f t="shared" si="3"/>
        <v>30</v>
      </c>
      <c r="J96" s="52">
        <f t="shared" si="4"/>
        <v>240000</v>
      </c>
      <c r="K96" s="53" t="s">
        <v>13</v>
      </c>
    </row>
    <row r="97" spans="1:11" x14ac:dyDescent="0.25">
      <c r="A97" s="55">
        <v>43552</v>
      </c>
      <c r="B97" s="60">
        <v>12687</v>
      </c>
      <c r="C97" s="41" t="s">
        <v>12</v>
      </c>
      <c r="D97" s="49" t="s">
        <v>24</v>
      </c>
      <c r="E97" s="49" t="s">
        <v>25</v>
      </c>
      <c r="F97" s="50">
        <v>8000</v>
      </c>
      <c r="G97" s="43">
        <v>15</v>
      </c>
      <c r="H97" s="49">
        <v>1</v>
      </c>
      <c r="I97" s="51">
        <f t="shared" si="3"/>
        <v>15</v>
      </c>
      <c r="J97" s="52">
        <f t="shared" si="4"/>
        <v>120000</v>
      </c>
      <c r="K97" s="53" t="s">
        <v>39</v>
      </c>
    </row>
    <row r="98" spans="1:11" x14ac:dyDescent="0.25">
      <c r="A98" s="55">
        <v>43552</v>
      </c>
      <c r="B98" s="60">
        <v>13721</v>
      </c>
      <c r="C98" s="41" t="s">
        <v>26</v>
      </c>
      <c r="D98" s="49" t="s">
        <v>24</v>
      </c>
      <c r="E98" s="49" t="s">
        <v>25</v>
      </c>
      <c r="F98" s="50">
        <v>8000</v>
      </c>
      <c r="G98" s="43">
        <v>15</v>
      </c>
      <c r="H98" s="49">
        <v>2</v>
      </c>
      <c r="I98" s="51">
        <f t="shared" si="3"/>
        <v>30</v>
      </c>
      <c r="J98" s="52">
        <f t="shared" si="4"/>
        <v>240000</v>
      </c>
      <c r="K98" s="53" t="s">
        <v>27</v>
      </c>
    </row>
    <row r="99" spans="1:11" x14ac:dyDescent="0.25">
      <c r="A99" s="55">
        <v>43552</v>
      </c>
      <c r="B99" s="60">
        <v>13525</v>
      </c>
      <c r="C99" s="41" t="s">
        <v>8</v>
      </c>
      <c r="D99" s="49" t="s">
        <v>24</v>
      </c>
      <c r="E99" s="49" t="s">
        <v>25</v>
      </c>
      <c r="F99" s="50">
        <v>8000</v>
      </c>
      <c r="G99" s="43">
        <v>15</v>
      </c>
      <c r="H99" s="49">
        <v>1</v>
      </c>
      <c r="I99" s="51">
        <f t="shared" si="3"/>
        <v>15</v>
      </c>
      <c r="J99" s="52">
        <f t="shared" si="4"/>
        <v>120000</v>
      </c>
      <c r="K99" s="53" t="s">
        <v>9</v>
      </c>
    </row>
    <row r="100" spans="1:11" x14ac:dyDescent="0.25">
      <c r="A100" s="55">
        <v>43552</v>
      </c>
      <c r="B100" s="60">
        <v>12994</v>
      </c>
      <c r="C100" s="41" t="s">
        <v>31</v>
      </c>
      <c r="D100" s="49" t="s">
        <v>24</v>
      </c>
      <c r="E100" s="49" t="s">
        <v>25</v>
      </c>
      <c r="F100" s="50">
        <v>8000</v>
      </c>
      <c r="G100" s="43">
        <v>15</v>
      </c>
      <c r="H100" s="49">
        <v>4</v>
      </c>
      <c r="I100" s="51">
        <f t="shared" si="3"/>
        <v>60</v>
      </c>
      <c r="J100" s="52">
        <f t="shared" si="4"/>
        <v>480000</v>
      </c>
      <c r="K100" s="53" t="s">
        <v>32</v>
      </c>
    </row>
    <row r="101" spans="1:11" x14ac:dyDescent="0.25">
      <c r="A101" s="55">
        <v>43552</v>
      </c>
      <c r="B101" s="60">
        <v>13664</v>
      </c>
      <c r="C101" s="41" t="s">
        <v>35</v>
      </c>
      <c r="D101" s="49" t="s">
        <v>24</v>
      </c>
      <c r="E101" s="49" t="s">
        <v>25</v>
      </c>
      <c r="F101" s="50">
        <v>8000</v>
      </c>
      <c r="G101" s="43">
        <v>15</v>
      </c>
      <c r="H101" s="49">
        <v>3</v>
      </c>
      <c r="I101" s="51">
        <f t="shared" si="3"/>
        <v>45</v>
      </c>
      <c r="J101" s="52">
        <f t="shared" si="4"/>
        <v>360000</v>
      </c>
      <c r="K101" s="53" t="s">
        <v>36</v>
      </c>
    </row>
    <row r="102" spans="1:11" x14ac:dyDescent="0.25">
      <c r="A102" s="55">
        <v>43552</v>
      </c>
      <c r="B102" s="60">
        <v>12995</v>
      </c>
      <c r="C102" s="41" t="s">
        <v>31</v>
      </c>
      <c r="D102" s="49" t="s">
        <v>24</v>
      </c>
      <c r="E102" s="49" t="s">
        <v>25</v>
      </c>
      <c r="F102" s="50">
        <v>8000</v>
      </c>
      <c r="G102" s="43">
        <v>15</v>
      </c>
      <c r="H102" s="49">
        <v>1</v>
      </c>
      <c r="I102" s="51">
        <f t="shared" si="3"/>
        <v>15</v>
      </c>
      <c r="J102" s="52">
        <f t="shared" si="4"/>
        <v>120000</v>
      </c>
      <c r="K102" s="53" t="s">
        <v>32</v>
      </c>
    </row>
    <row r="103" spans="1:11" x14ac:dyDescent="0.25">
      <c r="A103" s="55">
        <v>43552</v>
      </c>
      <c r="B103" s="60">
        <v>12688</v>
      </c>
      <c r="C103" s="41" t="s">
        <v>12</v>
      </c>
      <c r="D103" s="49" t="s">
        <v>24</v>
      </c>
      <c r="E103" s="49" t="s">
        <v>25</v>
      </c>
      <c r="F103" s="50">
        <v>8000</v>
      </c>
      <c r="G103" s="43">
        <v>15</v>
      </c>
      <c r="H103" s="49">
        <v>1</v>
      </c>
      <c r="I103" s="51">
        <f t="shared" si="3"/>
        <v>15</v>
      </c>
      <c r="J103" s="52">
        <f t="shared" si="4"/>
        <v>120000</v>
      </c>
      <c r="K103" s="53" t="s">
        <v>39</v>
      </c>
    </row>
    <row r="104" spans="1:11" x14ac:dyDescent="0.25">
      <c r="A104" s="55">
        <v>43552</v>
      </c>
      <c r="B104" s="60">
        <v>13187</v>
      </c>
      <c r="C104" s="41" t="s">
        <v>28</v>
      </c>
      <c r="D104" s="49" t="s">
        <v>24</v>
      </c>
      <c r="E104" s="49" t="s">
        <v>25</v>
      </c>
      <c r="F104" s="50">
        <v>8000</v>
      </c>
      <c r="G104" s="43">
        <v>15</v>
      </c>
      <c r="H104" s="49">
        <v>1</v>
      </c>
      <c r="I104" s="51">
        <f t="shared" si="3"/>
        <v>15</v>
      </c>
      <c r="J104" s="52">
        <f t="shared" si="4"/>
        <v>120000</v>
      </c>
      <c r="K104" s="53" t="s">
        <v>13</v>
      </c>
    </row>
    <row r="105" spans="1:11" x14ac:dyDescent="0.25">
      <c r="A105" s="55">
        <v>43553</v>
      </c>
      <c r="B105" s="60">
        <v>12449</v>
      </c>
      <c r="C105" s="41" t="s">
        <v>33</v>
      </c>
      <c r="D105" s="49" t="s">
        <v>24</v>
      </c>
      <c r="E105" s="49" t="s">
        <v>25</v>
      </c>
      <c r="F105" s="50">
        <v>8000</v>
      </c>
      <c r="G105" s="43">
        <v>15</v>
      </c>
      <c r="H105" s="49">
        <v>1</v>
      </c>
      <c r="I105" s="51">
        <f t="shared" si="3"/>
        <v>15</v>
      </c>
      <c r="J105" s="52">
        <f t="shared" si="4"/>
        <v>120000</v>
      </c>
      <c r="K105" s="53" t="s">
        <v>34</v>
      </c>
    </row>
    <row r="106" spans="1:11" x14ac:dyDescent="0.25">
      <c r="A106" s="55">
        <v>43553</v>
      </c>
      <c r="B106" s="60">
        <v>12832</v>
      </c>
      <c r="C106" s="41" t="s">
        <v>6</v>
      </c>
      <c r="D106" s="49" t="s">
        <v>24</v>
      </c>
      <c r="E106" s="49" t="s">
        <v>25</v>
      </c>
      <c r="F106" s="50">
        <v>8000</v>
      </c>
      <c r="G106" s="43">
        <v>15</v>
      </c>
      <c r="H106" s="49">
        <v>3</v>
      </c>
      <c r="I106" s="51">
        <f t="shared" si="3"/>
        <v>45</v>
      </c>
      <c r="J106" s="52">
        <f t="shared" si="4"/>
        <v>360000</v>
      </c>
      <c r="K106" s="53" t="s">
        <v>7</v>
      </c>
    </row>
    <row r="107" spans="1:11" x14ac:dyDescent="0.25">
      <c r="A107" s="55">
        <v>43553</v>
      </c>
      <c r="B107" s="60">
        <v>13722</v>
      </c>
      <c r="C107" s="41" t="s">
        <v>26</v>
      </c>
      <c r="D107" s="49" t="s">
        <v>24</v>
      </c>
      <c r="E107" s="49" t="s">
        <v>25</v>
      </c>
      <c r="F107" s="50">
        <v>8000</v>
      </c>
      <c r="G107" s="43">
        <v>15</v>
      </c>
      <c r="H107" s="49">
        <v>1</v>
      </c>
      <c r="I107" s="51">
        <f t="shared" si="3"/>
        <v>15</v>
      </c>
      <c r="J107" s="52">
        <f t="shared" si="4"/>
        <v>120000</v>
      </c>
      <c r="K107" s="53" t="s">
        <v>13</v>
      </c>
    </row>
    <row r="108" spans="1:11" x14ac:dyDescent="0.25">
      <c r="A108" s="55">
        <v>43553</v>
      </c>
      <c r="B108" s="60">
        <v>13189</v>
      </c>
      <c r="C108" s="41" t="s">
        <v>28</v>
      </c>
      <c r="D108" s="49" t="s">
        <v>24</v>
      </c>
      <c r="E108" s="49" t="s">
        <v>25</v>
      </c>
      <c r="F108" s="50">
        <v>8000</v>
      </c>
      <c r="G108" s="43">
        <v>15</v>
      </c>
      <c r="H108" s="49">
        <v>1</v>
      </c>
      <c r="I108" s="51">
        <f t="shared" si="3"/>
        <v>15</v>
      </c>
      <c r="J108" s="52">
        <f t="shared" si="4"/>
        <v>120000</v>
      </c>
      <c r="K108" s="53" t="s">
        <v>13</v>
      </c>
    </row>
    <row r="109" spans="1:11" x14ac:dyDescent="0.25">
      <c r="A109" s="55">
        <v>43553</v>
      </c>
      <c r="B109" s="60">
        <v>12833</v>
      </c>
      <c r="C109" s="41" t="s">
        <v>6</v>
      </c>
      <c r="D109" s="49" t="s">
        <v>24</v>
      </c>
      <c r="E109" s="49" t="s">
        <v>25</v>
      </c>
      <c r="F109" s="50">
        <v>8000</v>
      </c>
      <c r="G109" s="43">
        <v>15</v>
      </c>
      <c r="H109" s="49">
        <v>2</v>
      </c>
      <c r="I109" s="51">
        <f t="shared" si="3"/>
        <v>30</v>
      </c>
      <c r="J109" s="52">
        <f t="shared" si="4"/>
        <v>240000</v>
      </c>
      <c r="K109" s="53" t="s">
        <v>7</v>
      </c>
    </row>
    <row r="110" spans="1:11" x14ac:dyDescent="0.25">
      <c r="A110" s="48">
        <v>43553</v>
      </c>
      <c r="B110" s="60">
        <v>13036</v>
      </c>
      <c r="C110" s="41" t="s">
        <v>29</v>
      </c>
      <c r="D110" s="49" t="s">
        <v>24</v>
      </c>
      <c r="E110" s="49" t="s">
        <v>25</v>
      </c>
      <c r="F110" s="50">
        <v>8000</v>
      </c>
      <c r="G110" s="43">
        <v>15</v>
      </c>
      <c r="H110" s="49">
        <v>2</v>
      </c>
      <c r="I110" s="51">
        <f t="shared" si="3"/>
        <v>30</v>
      </c>
      <c r="J110" s="52">
        <f t="shared" si="4"/>
        <v>240000</v>
      </c>
      <c r="K110" s="53" t="s">
        <v>30</v>
      </c>
    </row>
    <row r="111" spans="1:11" x14ac:dyDescent="0.25">
      <c r="A111" s="48">
        <v>43553</v>
      </c>
      <c r="B111" s="60">
        <v>13037</v>
      </c>
      <c r="C111" s="41" t="s">
        <v>29</v>
      </c>
      <c r="D111" s="49" t="s">
        <v>24</v>
      </c>
      <c r="E111" s="49" t="s">
        <v>25</v>
      </c>
      <c r="F111" s="50">
        <v>8000</v>
      </c>
      <c r="G111" s="43">
        <v>15</v>
      </c>
      <c r="H111" s="49">
        <v>4</v>
      </c>
      <c r="I111" s="51">
        <f t="shared" si="3"/>
        <v>60</v>
      </c>
      <c r="J111" s="52">
        <f t="shared" si="4"/>
        <v>480000</v>
      </c>
      <c r="K111" s="53" t="s">
        <v>30</v>
      </c>
    </row>
    <row r="112" spans="1:11" x14ac:dyDescent="0.25">
      <c r="A112" s="55">
        <v>43553</v>
      </c>
      <c r="B112" s="60">
        <v>12450</v>
      </c>
      <c r="C112" s="41" t="s">
        <v>33</v>
      </c>
      <c r="D112" s="49" t="s">
        <v>24</v>
      </c>
      <c r="E112" s="49" t="s">
        <v>25</v>
      </c>
      <c r="F112" s="50">
        <v>8000</v>
      </c>
      <c r="G112" s="43">
        <v>15</v>
      </c>
      <c r="H112" s="49">
        <v>2</v>
      </c>
      <c r="I112" s="51">
        <f t="shared" si="3"/>
        <v>30</v>
      </c>
      <c r="J112" s="52">
        <f t="shared" si="4"/>
        <v>240000</v>
      </c>
      <c r="K112" s="53" t="s">
        <v>34</v>
      </c>
    </row>
    <row r="113" spans="1:11" x14ac:dyDescent="0.25">
      <c r="A113" s="55">
        <v>43553</v>
      </c>
      <c r="B113" s="60">
        <v>12996</v>
      </c>
      <c r="C113" s="41" t="s">
        <v>31</v>
      </c>
      <c r="D113" s="49" t="s">
        <v>24</v>
      </c>
      <c r="E113" s="49" t="s">
        <v>25</v>
      </c>
      <c r="F113" s="50">
        <v>8000</v>
      </c>
      <c r="G113" s="43">
        <v>15</v>
      </c>
      <c r="H113" s="49">
        <v>4</v>
      </c>
      <c r="I113" s="51">
        <f t="shared" si="3"/>
        <v>60</v>
      </c>
      <c r="J113" s="52">
        <f t="shared" si="4"/>
        <v>480000</v>
      </c>
      <c r="K113" s="53" t="s">
        <v>13</v>
      </c>
    </row>
  </sheetData>
  <mergeCells count="12">
    <mergeCell ref="N7:O7"/>
    <mergeCell ref="A10:P10"/>
    <mergeCell ref="A1:K7"/>
    <mergeCell ref="L2:O2"/>
    <mergeCell ref="L3:M3"/>
    <mergeCell ref="N3:O3"/>
    <mergeCell ref="L4:M4"/>
    <mergeCell ref="L5:M5"/>
    <mergeCell ref="N5:O5"/>
    <mergeCell ref="L6:M6"/>
    <mergeCell ref="N6:O6"/>
    <mergeCell ref="L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165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2021-09-08T19:58:16Z</dcterms:created>
  <dcterms:modified xsi:type="dcterms:W3CDTF">2021-09-08T20:09:44Z</dcterms:modified>
</cp:coreProperties>
</file>